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C:\Users\apoljansek\Documents\komunala\Razpisi\razpis 2026\"/>
    </mc:Choice>
  </mc:AlternateContent>
  <xr:revisionPtr revIDLastSave="0" documentId="8_{48496043-1702-42D2-A34D-E67021142A9E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3" i="1" l="1"/>
  <c r="E41" i="1"/>
  <c r="E33" i="1"/>
  <c r="E32" i="1"/>
  <c r="E3" i="1"/>
  <c r="E23" i="1"/>
  <c r="E24" i="1"/>
  <c r="E93" i="1"/>
  <c r="E4" i="1"/>
  <c r="E5" i="1"/>
  <c r="E6" i="1"/>
  <c r="E7" i="1"/>
  <c r="E8" i="1"/>
  <c r="E112" i="1" l="1"/>
  <c r="G112" i="1" s="1"/>
  <c r="E113" i="1"/>
  <c r="G113" i="1" s="1"/>
  <c r="E111" i="1"/>
  <c r="G111" i="1" s="1"/>
  <c r="E100" i="1"/>
  <c r="E101" i="1"/>
  <c r="E99" i="1"/>
  <c r="E88" i="1"/>
  <c r="E89" i="1"/>
  <c r="E90" i="1"/>
  <c r="E91" i="1"/>
  <c r="E92" i="1"/>
  <c r="E94" i="1"/>
  <c r="E95" i="1"/>
  <c r="E96" i="1"/>
  <c r="E87" i="1"/>
  <c r="E77" i="1"/>
  <c r="F77" i="1" s="1"/>
  <c r="G77" i="1" s="1"/>
  <c r="E78" i="1"/>
  <c r="F78" i="1" s="1"/>
  <c r="G78" i="1" s="1"/>
  <c r="E79" i="1"/>
  <c r="F79" i="1" s="1"/>
  <c r="G79" i="1" s="1"/>
  <c r="E76" i="1"/>
  <c r="F76" i="1" s="1"/>
  <c r="G76" i="1" s="1"/>
  <c r="E69" i="1"/>
  <c r="F69" i="1" s="1"/>
  <c r="G69" i="1" s="1"/>
  <c r="E70" i="1"/>
  <c r="F70" i="1" s="1"/>
  <c r="G70" i="1" s="1"/>
  <c r="E71" i="1"/>
  <c r="F71" i="1" s="1"/>
  <c r="G71" i="1" s="1"/>
  <c r="E68" i="1"/>
  <c r="F68" i="1" s="1"/>
  <c r="G68" i="1" s="1"/>
  <c r="E61" i="1"/>
  <c r="F61" i="1" s="1"/>
  <c r="G61" i="1" s="1"/>
  <c r="E62" i="1"/>
  <c r="F62" i="1" s="1"/>
  <c r="G62" i="1" s="1"/>
  <c r="E63" i="1"/>
  <c r="F63" i="1" s="1"/>
  <c r="G63" i="1" s="1"/>
  <c r="E60" i="1"/>
  <c r="F60" i="1" s="1"/>
  <c r="G60" i="1" s="1"/>
  <c r="E53" i="1"/>
  <c r="F53" i="1" s="1"/>
  <c r="G53" i="1" s="1"/>
  <c r="E54" i="1"/>
  <c r="F54" i="1" s="1"/>
  <c r="G54" i="1" s="1"/>
  <c r="E55" i="1"/>
  <c r="F55" i="1" s="1"/>
  <c r="G55" i="1" s="1"/>
  <c r="E52" i="1"/>
  <c r="F52" i="1" s="1"/>
  <c r="G52" i="1" s="1"/>
  <c r="E42" i="1"/>
  <c r="F42" i="1" s="1"/>
  <c r="G42" i="1" s="1"/>
  <c r="F43" i="1"/>
  <c r="G43" i="1" s="1"/>
  <c r="E44" i="1"/>
  <c r="F44" i="1" s="1"/>
  <c r="G44" i="1" s="1"/>
  <c r="F41" i="1"/>
  <c r="F33" i="1"/>
  <c r="G33" i="1" s="1"/>
  <c r="E34" i="1"/>
  <c r="F34" i="1" s="1"/>
  <c r="G34" i="1" s="1"/>
  <c r="E35" i="1"/>
  <c r="F35" i="1" s="1"/>
  <c r="G35" i="1" s="1"/>
  <c r="E36" i="1"/>
  <c r="F36" i="1" s="1"/>
  <c r="G36" i="1" s="1"/>
  <c r="F32" i="1"/>
  <c r="G32" i="1" s="1"/>
  <c r="F24" i="1"/>
  <c r="G24" i="1" s="1"/>
  <c r="E25" i="1"/>
  <c r="F25" i="1" s="1"/>
  <c r="G25" i="1" s="1"/>
  <c r="E26" i="1"/>
  <c r="F26" i="1" s="1"/>
  <c r="G26" i="1" s="1"/>
  <c r="E27" i="1"/>
  <c r="F27" i="1" s="1"/>
  <c r="G27" i="1" s="1"/>
  <c r="E28" i="1"/>
  <c r="F28" i="1" s="1"/>
  <c r="G28" i="1" s="1"/>
  <c r="F23" i="1"/>
  <c r="G23" i="1" s="1"/>
  <c r="E13" i="1"/>
  <c r="F13" i="1" s="1"/>
  <c r="G13" i="1" s="1"/>
  <c r="E14" i="1"/>
  <c r="F14" i="1" s="1"/>
  <c r="G14" i="1" s="1"/>
  <c r="E15" i="1"/>
  <c r="F15" i="1" s="1"/>
  <c r="G15" i="1" s="1"/>
  <c r="E16" i="1"/>
  <c r="F16" i="1" s="1"/>
  <c r="G16" i="1" s="1"/>
  <c r="E12" i="1"/>
  <c r="F12" i="1" s="1"/>
  <c r="G12" i="1" s="1"/>
  <c r="F4" i="1"/>
  <c r="G4" i="1" s="1"/>
  <c r="F5" i="1"/>
  <c r="G5" i="1" s="1"/>
  <c r="F6" i="1"/>
  <c r="G6" i="1" s="1"/>
  <c r="F7" i="1"/>
  <c r="G7" i="1" s="1"/>
  <c r="F8" i="1"/>
  <c r="G8" i="1" s="1"/>
  <c r="F3" i="1"/>
  <c r="G3" i="1" s="1"/>
  <c r="G41" i="1" l="1"/>
  <c r="E64" i="1"/>
  <c r="E56" i="1"/>
  <c r="F56" i="1" s="1"/>
  <c r="G56" i="1" s="1"/>
  <c r="E45" i="1"/>
  <c r="E37" i="1"/>
  <c r="F37" i="1" s="1"/>
  <c r="G37" i="1" s="1"/>
  <c r="E29" i="1"/>
  <c r="F29" i="1" s="1"/>
  <c r="G29" i="1" s="1"/>
  <c r="E17" i="1"/>
  <c r="F17" i="1" s="1"/>
  <c r="G17" i="1" s="1"/>
  <c r="E9" i="1"/>
  <c r="F9" i="1" s="1"/>
  <c r="G9" i="1" s="1"/>
  <c r="F45" i="1" l="1"/>
  <c r="G45" i="1" s="1"/>
  <c r="F64" i="1"/>
  <c r="G64" i="1" s="1"/>
  <c r="E72" i="1"/>
  <c r="F72" i="1" s="1"/>
  <c r="G72" i="1" s="1"/>
  <c r="G101" i="1"/>
  <c r="G100" i="1"/>
  <c r="G99" i="1"/>
  <c r="G96" i="1"/>
  <c r="G95" i="1"/>
  <c r="G94" i="1"/>
  <c r="G93" i="1"/>
  <c r="G92" i="1"/>
  <c r="G91" i="1"/>
  <c r="G90" i="1"/>
  <c r="G89" i="1"/>
  <c r="G88" i="1"/>
  <c r="G87" i="1"/>
  <c r="G115" i="1" l="1"/>
  <c r="E80" i="1" l="1"/>
  <c r="F80" i="1" l="1"/>
  <c r="G80" i="1" s="1"/>
  <c r="G105" i="1" s="1"/>
  <c r="G117" i="1" l="1"/>
</calcChain>
</file>

<file path=xl/sharedStrings.xml><?xml version="1.0" encoding="utf-8"?>
<sst xmlns="http://schemas.openxmlformats.org/spreadsheetml/2006/main" count="168" uniqueCount="83">
  <si>
    <t>Število posod</t>
  </si>
  <si>
    <t>posoda volumna 80 litrov</t>
  </si>
  <si>
    <t>posoda volumna 120 litrov</t>
  </si>
  <si>
    <t>posoda volumna 240 litrov</t>
  </si>
  <si>
    <t>posoda volumna 500 litrov</t>
  </si>
  <si>
    <t>posoda volumna 770 litrov</t>
  </si>
  <si>
    <t>posoda volumna 1.100 litrov</t>
  </si>
  <si>
    <t>dodatne posode z drugih območij volumna 1.100 litrov</t>
  </si>
  <si>
    <t>ENOTA 2</t>
  </si>
  <si>
    <t>LOČENO ZBRANE FRAKCIJE</t>
  </si>
  <si>
    <t>volumen posod</t>
  </si>
  <si>
    <t xml:space="preserve">posoda volumna 240 litrov </t>
  </si>
  <si>
    <t xml:space="preserve">posoda volumna 480 litrov </t>
  </si>
  <si>
    <t xml:space="preserve">posoda volumna 770 litrov </t>
  </si>
  <si>
    <t xml:space="preserve">posoda volumna 1.100 litrov </t>
  </si>
  <si>
    <t xml:space="preserve">STEKLO </t>
  </si>
  <si>
    <t>BIOLOŠKI ODPADKI</t>
  </si>
  <si>
    <t xml:space="preserve">posoda volumna 80 litrov </t>
  </si>
  <si>
    <t xml:space="preserve">posoda volumna 120 litrov </t>
  </si>
  <si>
    <t xml:space="preserve"> Prevoz zbranih odpadkov na prevzemna mesta in predvidene količine v enem letu in štiriletnem obdobju:</t>
  </si>
  <si>
    <t>vrsta odpadka</t>
  </si>
  <si>
    <t>količina v tonah na leto</t>
  </si>
  <si>
    <t>Komunalni odpadki enota 1</t>
  </si>
  <si>
    <t>Embalaža enota 1</t>
  </si>
  <si>
    <t>ENOTA 1</t>
  </si>
  <si>
    <t>Komunalni odpadki enota 2</t>
  </si>
  <si>
    <t>Embalaža enota 2</t>
  </si>
  <si>
    <t>PAPIR celotno območje občine</t>
  </si>
  <si>
    <t>PAPIR ožje območje</t>
  </si>
  <si>
    <t>cena po enoti v €</t>
  </si>
  <si>
    <t>cena 1 odvoza</t>
  </si>
  <si>
    <t>cena 13 odvozov/letno</t>
  </si>
  <si>
    <t>cena za 4 leta</t>
  </si>
  <si>
    <t>cena za 1 leto</t>
  </si>
  <si>
    <t>cena po toni v  €</t>
  </si>
  <si>
    <t>cena 26 odvozov/letno</t>
  </si>
  <si>
    <t>ostala dela</t>
  </si>
  <si>
    <t>SKUPAJ</t>
  </si>
  <si>
    <t>A)</t>
  </si>
  <si>
    <t>B)</t>
  </si>
  <si>
    <t>C)</t>
  </si>
  <si>
    <t>D)</t>
  </si>
  <si>
    <t>E)</t>
  </si>
  <si>
    <t>F)</t>
  </si>
  <si>
    <t>G)</t>
  </si>
  <si>
    <t>H)</t>
  </si>
  <si>
    <t>I)</t>
  </si>
  <si>
    <t>J)</t>
  </si>
  <si>
    <t>K)</t>
  </si>
  <si>
    <t>L)</t>
  </si>
  <si>
    <t>Odpadne kovine ( železo in pločevina) odkup</t>
  </si>
  <si>
    <t>Odpadne barvne  kovine (mešano) odkup</t>
  </si>
  <si>
    <t>* vse cene so brez DDV</t>
  </si>
  <si>
    <t>M)</t>
  </si>
  <si>
    <t>O)</t>
  </si>
  <si>
    <t>P)</t>
  </si>
  <si>
    <t>N)</t>
  </si>
  <si>
    <t>R)</t>
  </si>
  <si>
    <t>S)</t>
  </si>
  <si>
    <t>Š)</t>
  </si>
  <si>
    <t>X1)</t>
  </si>
  <si>
    <t>X2)</t>
  </si>
  <si>
    <t>X3)</t>
  </si>
  <si>
    <t>SKUPAJ (X1) + X2) + X3))</t>
  </si>
  <si>
    <t>SKUPNA PONUDBENA VREDNOST</t>
  </si>
  <si>
    <t xml:space="preserve">DODATNI ODVOZ EMBALAŽE </t>
  </si>
  <si>
    <t>cena 39 odvozov/letno</t>
  </si>
  <si>
    <t>Lokalni prevoz 7 m3 zabojnika  enot</t>
  </si>
  <si>
    <t>Delo z hidravličnim dvigalom  ur letno</t>
  </si>
  <si>
    <t>SKUPAJ (A) + B) + C)+ D) + E) + F) + G) + H) + I) + J) + K) + L) + M) + N) + O) + P) + R) + S) +  Š))</t>
  </si>
  <si>
    <t>Prevoz gradbenih odpadkov do 50 km</t>
  </si>
  <si>
    <t>Ločene frakcije papir in karton  odkup</t>
  </si>
  <si>
    <t>Prevoz zbranih odpadkov na prevzemna mesta in predvidene količine v enem letu in štiriletnem obdobju:</t>
  </si>
  <si>
    <t>mešani komunalni odpadki zbrani z uličnim odvozom (RECERO)</t>
  </si>
  <si>
    <t>kosovni odpadki zbrani v zbirnem centru (RECERO)</t>
  </si>
  <si>
    <t>biološki odpadki zbrani z uličnim odvozom RECERO)</t>
  </si>
  <si>
    <t>biološki odpadki zbrani v zbirnem centru zeleni odrez (RECERO)</t>
  </si>
  <si>
    <t>ločene frakcije mešana embalaža  (CRO Vrhnika)</t>
  </si>
  <si>
    <t>ločene frakcije embalažno steklo (CRO Vrhnika)</t>
  </si>
  <si>
    <t>ločene frakcije embalaža (papir in karton - CRO Vrhnika)</t>
  </si>
  <si>
    <t xml:space="preserve">odpadna silažna folija (OMAPLAST Grosuplje) </t>
  </si>
  <si>
    <t>odpadni les iz zbirnega centra (Toplarna Železniki)</t>
  </si>
  <si>
    <t>mešani komunalni odpadki zbrani v zbirnem centru (RECERO)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</si>
</sst>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2" borderId="1" xfId="0" applyFont="1" applyFill="1" applyBorder="1"/>
    <xf numFmtId="0" fontId="1" fillId="0" borderId="1" xfId="0" applyFont="1" applyBorder="1" applyAlignment="1">
      <alignment horizontal="right"/>
    </xf>
    <xf numFmtId="0" fontId="2" fillId="2" borderId="1" xfId="0" applyFont="1" applyFill="1" applyBorder="1"/>
    <xf numFmtId="0" fontId="3" fillId="0" borderId="1" xfId="0" applyFont="1" applyBorder="1"/>
    <xf numFmtId="0" fontId="1" fillId="2" borderId="2" xfId="0" applyFont="1" applyFill="1" applyBorder="1"/>
    <xf numFmtId="0" fontId="1" fillId="0" borderId="2" xfId="0" applyFont="1" applyBorder="1"/>
    <xf numFmtId="0" fontId="0" fillId="0" borderId="2" xfId="0" applyBorder="1"/>
    <xf numFmtId="0" fontId="0" fillId="0" borderId="3" xfId="0" applyBorder="1"/>
    <xf numFmtId="0" fontId="2" fillId="2" borderId="4" xfId="0" applyFont="1" applyFill="1" applyBorder="1"/>
    <xf numFmtId="0" fontId="1" fillId="0" borderId="5" xfId="0" applyFont="1" applyBorder="1"/>
    <xf numFmtId="0" fontId="0" fillId="0" borderId="5" xfId="0" applyBorder="1"/>
    <xf numFmtId="0" fontId="0" fillId="0" borderId="7" xfId="0" applyBorder="1"/>
    <xf numFmtId="4" fontId="0" fillId="0" borderId="1" xfId="0" applyNumberFormat="1" applyBorder="1"/>
    <xf numFmtId="4" fontId="0" fillId="0" borderId="2" xfId="0" applyNumberFormat="1" applyBorder="1"/>
    <xf numFmtId="4" fontId="3" fillId="0" borderId="6" xfId="0" applyNumberFormat="1" applyFont="1" applyBorder="1"/>
    <xf numFmtId="4" fontId="4" fillId="0" borderId="1" xfId="0" applyNumberFormat="1" applyFont="1" applyBorder="1"/>
    <xf numFmtId="4" fontId="5" fillId="0" borderId="1" xfId="0" applyNumberFormat="1" applyFont="1" applyBorder="1"/>
    <xf numFmtId="4" fontId="0" fillId="0" borderId="1" xfId="0" applyNumberFormat="1" applyBorder="1" applyAlignment="1">
      <alignment vertical="center"/>
    </xf>
    <xf numFmtId="4" fontId="0" fillId="0" borderId="1" xfId="0" applyNumberFormat="1" applyBorder="1" applyAlignment="1">
      <alignment horizontal="center" vertical="center"/>
    </xf>
    <xf numFmtId="4" fontId="0" fillId="3" borderId="1" xfId="0" applyNumberFormat="1" applyFill="1" applyBorder="1"/>
    <xf numFmtId="0" fontId="0" fillId="3" borderId="1" xfId="0" applyFill="1" applyBorder="1"/>
    <xf numFmtId="2" fontId="0" fillId="3" borderId="1" xfId="0" applyNumberForma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LH121"/>
  <sheetViews>
    <sheetView tabSelected="1" topLeftCell="A87" workbookViewId="0">
      <selection activeCell="D114" sqref="D114"/>
    </sheetView>
  </sheetViews>
  <sheetFormatPr defaultRowHeight="15" x14ac:dyDescent="0.25"/>
  <cols>
    <col min="2" max="2" width="58.5703125" customWidth="1"/>
    <col min="3" max="3" width="15.5703125" customWidth="1"/>
    <col min="4" max="4" width="17" customWidth="1"/>
    <col min="5" max="5" width="11.5703125" customWidth="1"/>
    <col min="6" max="6" width="20.85546875" customWidth="1"/>
    <col min="7" max="7" width="14.28515625" customWidth="1"/>
    <col min="8" max="8" width="10.140625" bestFit="1" customWidth="1"/>
  </cols>
  <sheetData>
    <row r="1" spans="1:10" x14ac:dyDescent="0.25">
      <c r="A1" s="1" t="s">
        <v>38</v>
      </c>
      <c r="B1" s="1" t="s">
        <v>24</v>
      </c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 t="s">
        <v>22</v>
      </c>
      <c r="C2" s="1" t="s">
        <v>0</v>
      </c>
      <c r="D2" s="1" t="s">
        <v>29</v>
      </c>
      <c r="E2" s="1" t="s">
        <v>30</v>
      </c>
      <c r="F2" s="1" t="s">
        <v>31</v>
      </c>
      <c r="G2" s="1" t="s">
        <v>32</v>
      </c>
      <c r="H2" s="1"/>
      <c r="I2" s="1"/>
      <c r="J2" s="1"/>
    </row>
    <row r="3" spans="1:10" x14ac:dyDescent="0.25">
      <c r="A3" s="1"/>
      <c r="B3" s="1" t="s">
        <v>1</v>
      </c>
      <c r="C3" s="1">
        <v>367</v>
      </c>
      <c r="D3" s="22">
        <v>0</v>
      </c>
      <c r="E3" s="20">
        <f>C3*D3</f>
        <v>0</v>
      </c>
      <c r="F3" s="21">
        <f>E3*13</f>
        <v>0</v>
      </c>
      <c r="G3" s="21">
        <f>F3*4</f>
        <v>0</v>
      </c>
      <c r="H3" s="1"/>
      <c r="I3" s="1"/>
      <c r="J3" s="1"/>
    </row>
    <row r="4" spans="1:10" x14ac:dyDescent="0.25">
      <c r="A4" s="1"/>
      <c r="B4" s="1" t="s">
        <v>2</v>
      </c>
      <c r="C4" s="1">
        <v>182</v>
      </c>
      <c r="D4" s="22">
        <v>0</v>
      </c>
      <c r="E4" s="20">
        <f t="shared" ref="E4:E8" si="0">C4*D4</f>
        <v>0</v>
      </c>
      <c r="F4" s="21">
        <f t="shared" ref="F4:F8" si="1">E4*13</f>
        <v>0</v>
      </c>
      <c r="G4" s="21">
        <f t="shared" ref="G4:G8" si="2">F4*4</f>
        <v>0</v>
      </c>
      <c r="H4" s="1"/>
      <c r="I4" s="1"/>
      <c r="J4" s="1"/>
    </row>
    <row r="5" spans="1:10" x14ac:dyDescent="0.25">
      <c r="A5" s="1"/>
      <c r="B5" s="1" t="s">
        <v>3</v>
      </c>
      <c r="C5" s="1">
        <v>15</v>
      </c>
      <c r="D5" s="22">
        <v>0</v>
      </c>
      <c r="E5" s="20">
        <f t="shared" si="0"/>
        <v>0</v>
      </c>
      <c r="F5" s="21">
        <f t="shared" si="1"/>
        <v>0</v>
      </c>
      <c r="G5" s="21">
        <f t="shared" si="2"/>
        <v>0</v>
      </c>
      <c r="H5" s="1"/>
      <c r="I5" s="1"/>
      <c r="J5" s="1"/>
    </row>
    <row r="6" spans="1:10" x14ac:dyDescent="0.25">
      <c r="A6" s="1"/>
      <c r="B6" s="1" t="s">
        <v>4</v>
      </c>
      <c r="C6" s="1">
        <v>2</v>
      </c>
      <c r="D6" s="22">
        <v>0</v>
      </c>
      <c r="E6" s="20">
        <f t="shared" si="0"/>
        <v>0</v>
      </c>
      <c r="F6" s="21">
        <f t="shared" si="1"/>
        <v>0</v>
      </c>
      <c r="G6" s="21">
        <f t="shared" si="2"/>
        <v>0</v>
      </c>
      <c r="H6" s="1"/>
      <c r="I6" s="1"/>
      <c r="J6" s="1"/>
    </row>
    <row r="7" spans="1:10" x14ac:dyDescent="0.25">
      <c r="A7" s="1"/>
      <c r="B7" s="1" t="s">
        <v>5</v>
      </c>
      <c r="C7" s="1">
        <v>8</v>
      </c>
      <c r="D7" s="22">
        <v>0</v>
      </c>
      <c r="E7" s="20">
        <f t="shared" si="0"/>
        <v>0</v>
      </c>
      <c r="F7" s="21">
        <f t="shared" si="1"/>
        <v>0</v>
      </c>
      <c r="G7" s="21">
        <f t="shared" si="2"/>
        <v>0</v>
      </c>
      <c r="H7" s="1"/>
      <c r="I7" s="1"/>
      <c r="J7" s="1"/>
    </row>
    <row r="8" spans="1:10" x14ac:dyDescent="0.25">
      <c r="A8" s="1"/>
      <c r="B8" s="1" t="s">
        <v>6</v>
      </c>
      <c r="C8" s="1">
        <v>25</v>
      </c>
      <c r="D8" s="22">
        <v>0</v>
      </c>
      <c r="E8" s="20">
        <f t="shared" si="0"/>
        <v>0</v>
      </c>
      <c r="F8" s="21">
        <f t="shared" si="1"/>
        <v>0</v>
      </c>
      <c r="G8" s="21">
        <f t="shared" si="2"/>
        <v>0</v>
      </c>
      <c r="H8" s="1"/>
      <c r="I8" s="1"/>
      <c r="J8" s="1"/>
    </row>
    <row r="9" spans="1:10" x14ac:dyDescent="0.25">
      <c r="A9" s="1"/>
      <c r="B9" s="1" t="s">
        <v>37</v>
      </c>
      <c r="C9" s="1"/>
      <c r="D9" s="1"/>
      <c r="E9" s="18">
        <f>SUM(E2:E8)</f>
        <v>0</v>
      </c>
      <c r="F9" s="19">
        <f>E9*13</f>
        <v>0</v>
      </c>
      <c r="G9" s="19">
        <f t="shared" ref="G9" si="3">F9*4</f>
        <v>0</v>
      </c>
      <c r="H9" s="1"/>
      <c r="I9" s="1"/>
      <c r="J9" s="1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25">
      <c r="A11" s="1" t="s">
        <v>39</v>
      </c>
      <c r="B11" s="1" t="s">
        <v>23</v>
      </c>
      <c r="C11" s="1" t="s">
        <v>0</v>
      </c>
      <c r="D11" s="1" t="s">
        <v>29</v>
      </c>
      <c r="E11" s="1" t="s">
        <v>30</v>
      </c>
      <c r="F11" s="1" t="s">
        <v>31</v>
      </c>
      <c r="G11" s="1" t="s">
        <v>32</v>
      </c>
      <c r="H11" s="1"/>
      <c r="I11" s="1"/>
      <c r="J11" s="1"/>
    </row>
    <row r="12" spans="1:10" x14ac:dyDescent="0.25">
      <c r="A12" s="1"/>
      <c r="B12" s="1" t="s">
        <v>3</v>
      </c>
      <c r="C12" s="1">
        <v>552</v>
      </c>
      <c r="D12" s="22">
        <v>0</v>
      </c>
      <c r="E12" s="21">
        <f>C12*D12</f>
        <v>0</v>
      </c>
      <c r="F12" s="21">
        <f>E12*13</f>
        <v>0</v>
      </c>
      <c r="G12" s="21">
        <f>F12*4</f>
        <v>0</v>
      </c>
      <c r="H12" s="1"/>
      <c r="I12" s="1"/>
      <c r="J12" s="1"/>
    </row>
    <row r="13" spans="1:10" x14ac:dyDescent="0.25">
      <c r="A13" s="1"/>
      <c r="B13" s="1" t="s">
        <v>4</v>
      </c>
      <c r="C13" s="1">
        <v>6</v>
      </c>
      <c r="D13" s="22">
        <v>0</v>
      </c>
      <c r="E13" s="21">
        <f t="shared" ref="E13:E16" si="4">C13*D13</f>
        <v>0</v>
      </c>
      <c r="F13" s="21">
        <f t="shared" ref="F13:F16" si="5">E13*13</f>
        <v>0</v>
      </c>
      <c r="G13" s="21">
        <f t="shared" ref="G13:G16" si="6">F13*4</f>
        <v>0</v>
      </c>
      <c r="H13" s="15"/>
      <c r="I13" s="1"/>
      <c r="J13" s="1"/>
    </row>
    <row r="14" spans="1:10" x14ac:dyDescent="0.25">
      <c r="A14" s="1"/>
      <c r="B14" s="1" t="s">
        <v>5</v>
      </c>
      <c r="C14" s="1">
        <v>3</v>
      </c>
      <c r="D14" s="22">
        <v>0</v>
      </c>
      <c r="E14" s="21">
        <f t="shared" si="4"/>
        <v>0</v>
      </c>
      <c r="F14" s="21">
        <f t="shared" si="5"/>
        <v>0</v>
      </c>
      <c r="G14" s="21">
        <f t="shared" si="6"/>
        <v>0</v>
      </c>
      <c r="H14" s="1"/>
      <c r="I14" s="1"/>
      <c r="J14" s="1"/>
    </row>
    <row r="15" spans="1:10" x14ac:dyDescent="0.25">
      <c r="A15" s="1"/>
      <c r="B15" s="1" t="s">
        <v>6</v>
      </c>
      <c r="C15" s="1">
        <v>52</v>
      </c>
      <c r="D15" s="22">
        <v>0</v>
      </c>
      <c r="E15" s="21">
        <f t="shared" si="4"/>
        <v>0</v>
      </c>
      <c r="F15" s="21">
        <f t="shared" si="5"/>
        <v>0</v>
      </c>
      <c r="G15" s="21">
        <f t="shared" si="6"/>
        <v>0</v>
      </c>
      <c r="H15" s="1"/>
      <c r="I15" s="1"/>
      <c r="J15" s="1"/>
    </row>
    <row r="16" spans="1:10" x14ac:dyDescent="0.25">
      <c r="A16" s="1"/>
      <c r="B16" s="1" t="s">
        <v>7</v>
      </c>
      <c r="C16" s="1">
        <v>20</v>
      </c>
      <c r="D16" s="22">
        <v>0</v>
      </c>
      <c r="E16" s="21">
        <f t="shared" si="4"/>
        <v>0</v>
      </c>
      <c r="F16" s="21">
        <f t="shared" si="5"/>
        <v>0</v>
      </c>
      <c r="G16" s="21">
        <f t="shared" si="6"/>
        <v>0</v>
      </c>
      <c r="H16" s="1"/>
      <c r="I16" s="1"/>
      <c r="J16" s="1"/>
    </row>
    <row r="17" spans="1:10" x14ac:dyDescent="0.25">
      <c r="A17" s="1"/>
      <c r="B17" s="1" t="s">
        <v>37</v>
      </c>
      <c r="C17" s="1"/>
      <c r="D17" s="1"/>
      <c r="E17" s="18">
        <f>SUM(E12:E16)</f>
        <v>0</v>
      </c>
      <c r="F17" s="19">
        <f>E17*13</f>
        <v>0</v>
      </c>
      <c r="G17" s="19">
        <f t="shared" ref="G17" si="7">F17*4</f>
        <v>0</v>
      </c>
      <c r="H17" s="1"/>
      <c r="I17" s="1"/>
      <c r="J17" s="1"/>
    </row>
    <row r="18" spans="1:1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1" t="s">
        <v>40</v>
      </c>
      <c r="B20" s="1" t="s">
        <v>8</v>
      </c>
      <c r="C20" s="1"/>
      <c r="D20" s="1"/>
      <c r="E20" s="1"/>
      <c r="F20" s="1"/>
      <c r="G20" s="1"/>
      <c r="H20" s="1"/>
      <c r="I20" s="1"/>
      <c r="J20" s="1"/>
    </row>
    <row r="21" spans="1:10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5">
      <c r="A22" s="1"/>
      <c r="B22" s="1" t="s">
        <v>25</v>
      </c>
      <c r="C22" s="1" t="s">
        <v>0</v>
      </c>
      <c r="D22" s="1" t="s">
        <v>29</v>
      </c>
      <c r="E22" s="1" t="s">
        <v>30</v>
      </c>
      <c r="F22" s="1" t="s">
        <v>31</v>
      </c>
      <c r="G22" s="1" t="s">
        <v>32</v>
      </c>
      <c r="H22" s="1"/>
      <c r="I22" s="1"/>
      <c r="J22" s="1"/>
    </row>
    <row r="23" spans="1:10" x14ac:dyDescent="0.25">
      <c r="A23" s="1"/>
      <c r="B23" s="1" t="s">
        <v>1</v>
      </c>
      <c r="C23" s="1">
        <v>368</v>
      </c>
      <c r="D23" s="22">
        <v>0</v>
      </c>
      <c r="E23" s="21">
        <f>C23*D23</f>
        <v>0</v>
      </c>
      <c r="F23" s="21">
        <f t="shared" ref="F23:F28" si="8">E23*13</f>
        <v>0</v>
      </c>
      <c r="G23" s="21">
        <f t="shared" ref="G23:G28" si="9">F23*4</f>
        <v>0</v>
      </c>
      <c r="H23" s="1"/>
      <c r="I23" s="1"/>
      <c r="J23" s="1"/>
    </row>
    <row r="24" spans="1:10" x14ac:dyDescent="0.25">
      <c r="A24" s="1"/>
      <c r="B24" s="1" t="s">
        <v>2</v>
      </c>
      <c r="C24" s="1">
        <v>200</v>
      </c>
      <c r="D24" s="22">
        <v>0</v>
      </c>
      <c r="E24" s="21">
        <f>C24*D24</f>
        <v>0</v>
      </c>
      <c r="F24" s="21">
        <f t="shared" si="8"/>
        <v>0</v>
      </c>
      <c r="G24" s="21">
        <f t="shared" si="9"/>
        <v>0</v>
      </c>
      <c r="H24" s="1"/>
      <c r="I24" s="1"/>
      <c r="J24" s="1"/>
    </row>
    <row r="25" spans="1:10" x14ac:dyDescent="0.25">
      <c r="A25" s="1"/>
      <c r="B25" s="1" t="s">
        <v>3</v>
      </c>
      <c r="C25" s="1">
        <v>54</v>
      </c>
      <c r="D25" s="22">
        <v>0</v>
      </c>
      <c r="E25" s="21">
        <f t="shared" ref="E24:E28" si="10">C25*D25</f>
        <v>0</v>
      </c>
      <c r="F25" s="21">
        <f t="shared" si="8"/>
        <v>0</v>
      </c>
      <c r="G25" s="21">
        <f t="shared" si="9"/>
        <v>0</v>
      </c>
      <c r="H25" s="1"/>
      <c r="I25" s="1"/>
      <c r="J25" s="1"/>
    </row>
    <row r="26" spans="1:10" x14ac:dyDescent="0.25">
      <c r="A26" s="1"/>
      <c r="B26" s="1" t="s">
        <v>4</v>
      </c>
      <c r="C26" s="1">
        <v>0</v>
      </c>
      <c r="D26" s="22">
        <v>0</v>
      </c>
      <c r="E26" s="21">
        <f t="shared" si="10"/>
        <v>0</v>
      </c>
      <c r="F26" s="21">
        <f t="shared" si="8"/>
        <v>0</v>
      </c>
      <c r="G26" s="21">
        <f t="shared" si="9"/>
        <v>0</v>
      </c>
      <c r="H26" s="1"/>
      <c r="I26" s="1"/>
      <c r="J26" s="1"/>
    </row>
    <row r="27" spans="1:10" x14ac:dyDescent="0.25">
      <c r="A27" s="1"/>
      <c r="B27" s="1" t="s">
        <v>5</v>
      </c>
      <c r="C27" s="1">
        <v>4</v>
      </c>
      <c r="D27" s="22">
        <v>0</v>
      </c>
      <c r="E27" s="21">
        <f t="shared" si="10"/>
        <v>0</v>
      </c>
      <c r="F27" s="21">
        <f t="shared" si="8"/>
        <v>0</v>
      </c>
      <c r="G27" s="21">
        <f t="shared" si="9"/>
        <v>0</v>
      </c>
      <c r="H27" s="1"/>
      <c r="I27" s="1"/>
      <c r="J27" s="1"/>
    </row>
    <row r="28" spans="1:10" x14ac:dyDescent="0.25">
      <c r="A28" s="1"/>
      <c r="B28" s="1" t="s">
        <v>6</v>
      </c>
      <c r="C28" s="1">
        <v>23</v>
      </c>
      <c r="D28" s="22">
        <v>0</v>
      </c>
      <c r="E28" s="21">
        <f t="shared" si="10"/>
        <v>0</v>
      </c>
      <c r="F28" s="21">
        <f t="shared" si="8"/>
        <v>0</v>
      </c>
      <c r="G28" s="21">
        <f t="shared" si="9"/>
        <v>0</v>
      </c>
      <c r="H28" s="1"/>
      <c r="I28" s="1"/>
      <c r="J28" s="1"/>
    </row>
    <row r="29" spans="1:10" x14ac:dyDescent="0.25">
      <c r="A29" s="1"/>
      <c r="B29" s="1" t="s">
        <v>37</v>
      </c>
      <c r="C29" s="1"/>
      <c r="D29" s="1"/>
      <c r="E29" s="18">
        <f>SUM(E22:E28)</f>
        <v>0</v>
      </c>
      <c r="F29" s="19">
        <f>E29*13</f>
        <v>0</v>
      </c>
      <c r="G29" s="19">
        <f t="shared" ref="G29" si="11">F29*4</f>
        <v>0</v>
      </c>
      <c r="H29" s="1"/>
      <c r="I29" s="1"/>
      <c r="J29" s="1"/>
    </row>
    <row r="30" spans="1:10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x14ac:dyDescent="0.25">
      <c r="A31" s="1" t="s">
        <v>41</v>
      </c>
      <c r="B31" s="1" t="s">
        <v>26</v>
      </c>
      <c r="C31" s="1" t="s">
        <v>0</v>
      </c>
      <c r="D31" s="1" t="s">
        <v>29</v>
      </c>
      <c r="E31" s="1" t="s">
        <v>30</v>
      </c>
      <c r="F31" s="1" t="s">
        <v>31</v>
      </c>
      <c r="G31" s="1" t="s">
        <v>32</v>
      </c>
      <c r="H31" s="1"/>
      <c r="I31" s="1"/>
      <c r="J31" s="1"/>
    </row>
    <row r="32" spans="1:10" x14ac:dyDescent="0.25">
      <c r="A32" s="1"/>
      <c r="B32" s="1" t="s">
        <v>3</v>
      </c>
      <c r="C32" s="1">
        <v>556</v>
      </c>
      <c r="D32" s="22">
        <v>0</v>
      </c>
      <c r="E32" s="21">
        <f>C32*D32</f>
        <v>0</v>
      </c>
      <c r="F32" s="21">
        <f t="shared" ref="F32:F36" si="12">E32*13</f>
        <v>0</v>
      </c>
      <c r="G32" s="21">
        <f t="shared" ref="G32:G36" si="13">F32*4</f>
        <v>0</v>
      </c>
      <c r="H32" s="1"/>
      <c r="I32" s="1"/>
      <c r="J32" s="1"/>
    </row>
    <row r="33" spans="1:10" x14ac:dyDescent="0.25">
      <c r="A33" s="1"/>
      <c r="B33" s="1" t="s">
        <v>4</v>
      </c>
      <c r="C33" s="1">
        <v>6</v>
      </c>
      <c r="D33" s="22">
        <v>0</v>
      </c>
      <c r="E33" s="21">
        <f>C33*D33</f>
        <v>0</v>
      </c>
      <c r="F33" s="21">
        <f t="shared" si="12"/>
        <v>0</v>
      </c>
      <c r="G33" s="21">
        <f t="shared" si="13"/>
        <v>0</v>
      </c>
      <c r="H33" s="1"/>
      <c r="I33" s="1"/>
      <c r="J33" s="1"/>
    </row>
    <row r="34" spans="1:10" x14ac:dyDescent="0.25">
      <c r="A34" s="1"/>
      <c r="B34" s="1" t="s">
        <v>5</v>
      </c>
      <c r="C34" s="1">
        <v>0</v>
      </c>
      <c r="D34" s="22">
        <v>0</v>
      </c>
      <c r="E34" s="21">
        <f t="shared" ref="E34:E36" si="14">C34*D34</f>
        <v>0</v>
      </c>
      <c r="F34" s="21">
        <f t="shared" si="12"/>
        <v>0</v>
      </c>
      <c r="G34" s="21">
        <f t="shared" si="13"/>
        <v>0</v>
      </c>
      <c r="H34" s="1"/>
      <c r="I34" s="1"/>
      <c r="J34" s="1"/>
    </row>
    <row r="35" spans="1:10" x14ac:dyDescent="0.25">
      <c r="A35" s="1"/>
      <c r="B35" s="1" t="s">
        <v>6</v>
      </c>
      <c r="C35" s="1">
        <v>56</v>
      </c>
      <c r="D35" s="22">
        <v>0</v>
      </c>
      <c r="E35" s="21">
        <f t="shared" si="14"/>
        <v>0</v>
      </c>
      <c r="F35" s="21">
        <f t="shared" si="12"/>
        <v>0</v>
      </c>
      <c r="G35" s="21">
        <f t="shared" si="13"/>
        <v>0</v>
      </c>
      <c r="H35" s="1"/>
      <c r="I35" s="1"/>
      <c r="J35" s="1"/>
    </row>
    <row r="36" spans="1:10" x14ac:dyDescent="0.25">
      <c r="A36" s="1"/>
      <c r="B36" s="1" t="s">
        <v>7</v>
      </c>
      <c r="C36" s="1">
        <v>20</v>
      </c>
      <c r="D36" s="22">
        <v>0</v>
      </c>
      <c r="E36" s="21">
        <f t="shared" si="14"/>
        <v>0</v>
      </c>
      <c r="F36" s="21">
        <f t="shared" si="12"/>
        <v>0</v>
      </c>
      <c r="G36" s="21">
        <f t="shared" si="13"/>
        <v>0</v>
      </c>
      <c r="H36" s="1"/>
      <c r="I36" s="1"/>
      <c r="J36" s="1"/>
    </row>
    <row r="37" spans="1:10" x14ac:dyDescent="0.25">
      <c r="A37" s="1"/>
      <c r="B37" s="1" t="s">
        <v>37</v>
      </c>
      <c r="C37" s="1"/>
      <c r="D37" s="1"/>
      <c r="E37" s="18">
        <f>SUM(E32:E36)</f>
        <v>0</v>
      </c>
      <c r="F37" s="19">
        <f>E37*13</f>
        <v>0</v>
      </c>
      <c r="G37" s="19">
        <f t="shared" ref="G37" si="15">F37*4</f>
        <v>0</v>
      </c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 t="s">
        <v>42</v>
      </c>
      <c r="B40" s="1" t="s">
        <v>65</v>
      </c>
      <c r="C40" s="1" t="s">
        <v>0</v>
      </c>
      <c r="D40" s="1" t="s">
        <v>29</v>
      </c>
      <c r="E40" s="1" t="s">
        <v>30</v>
      </c>
      <c r="F40" s="1" t="s">
        <v>35</v>
      </c>
      <c r="G40" s="1" t="s">
        <v>32</v>
      </c>
      <c r="H40" s="1"/>
      <c r="I40" s="1"/>
      <c r="J40" s="1"/>
    </row>
    <row r="41" spans="1:10" x14ac:dyDescent="0.25">
      <c r="A41" s="1"/>
      <c r="B41" s="1" t="s">
        <v>3</v>
      </c>
      <c r="C41" s="1">
        <v>0</v>
      </c>
      <c r="D41" s="22">
        <v>0</v>
      </c>
      <c r="E41" s="21">
        <f>C41*D41</f>
        <v>0</v>
      </c>
      <c r="F41" s="21">
        <f>E41*26</f>
        <v>0</v>
      </c>
      <c r="G41" s="21">
        <f t="shared" ref="G41:G44" si="16">F41*4</f>
        <v>0</v>
      </c>
      <c r="H41" s="1"/>
      <c r="I41" s="1"/>
      <c r="J41" s="1"/>
    </row>
    <row r="42" spans="1:10" x14ac:dyDescent="0.25">
      <c r="A42" s="1"/>
      <c r="B42" s="1" t="s">
        <v>4</v>
      </c>
      <c r="C42" s="1">
        <v>0</v>
      </c>
      <c r="D42" s="22">
        <v>0</v>
      </c>
      <c r="E42" s="21">
        <f t="shared" ref="E42:E44" si="17">C42*D42</f>
        <v>0</v>
      </c>
      <c r="F42" s="21">
        <f>E42*26</f>
        <v>0</v>
      </c>
      <c r="G42" s="21">
        <f t="shared" si="16"/>
        <v>0</v>
      </c>
      <c r="H42" s="1"/>
      <c r="I42" s="1"/>
      <c r="J42" s="1"/>
    </row>
    <row r="43" spans="1:10" x14ac:dyDescent="0.25">
      <c r="A43" s="1"/>
      <c r="B43" s="1" t="s">
        <v>5</v>
      </c>
      <c r="C43" s="1">
        <v>0</v>
      </c>
      <c r="D43" s="22">
        <v>0</v>
      </c>
      <c r="E43" s="21">
        <f>C43*D43</f>
        <v>0</v>
      </c>
      <c r="F43" s="21">
        <f>E43*26</f>
        <v>0</v>
      </c>
      <c r="G43" s="21">
        <f t="shared" si="16"/>
        <v>0</v>
      </c>
      <c r="H43" s="1"/>
      <c r="I43" s="1"/>
      <c r="J43" s="1"/>
    </row>
    <row r="44" spans="1:10" x14ac:dyDescent="0.25">
      <c r="A44" s="1"/>
      <c r="B44" s="1" t="s">
        <v>6</v>
      </c>
      <c r="C44" s="1">
        <v>20</v>
      </c>
      <c r="D44" s="22">
        <v>0</v>
      </c>
      <c r="E44" s="21">
        <f t="shared" si="17"/>
        <v>0</v>
      </c>
      <c r="F44" s="21">
        <f>E44*26</f>
        <v>0</v>
      </c>
      <c r="G44" s="21">
        <f t="shared" si="16"/>
        <v>0</v>
      </c>
      <c r="H44" s="1"/>
      <c r="I44" s="1"/>
      <c r="J44" s="1"/>
    </row>
    <row r="45" spans="1:10" x14ac:dyDescent="0.25">
      <c r="A45" s="1"/>
      <c r="B45" s="1" t="s">
        <v>37</v>
      </c>
      <c r="C45" s="1"/>
      <c r="D45" s="1"/>
      <c r="E45" s="18">
        <f>SUM(E41:E44)</f>
        <v>0</v>
      </c>
      <c r="F45" s="19">
        <f>E45*26</f>
        <v>0</v>
      </c>
      <c r="G45" s="19">
        <f t="shared" ref="G45" si="18">F45*4</f>
        <v>0</v>
      </c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 t="s">
        <v>9</v>
      </c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 t="s">
        <v>42</v>
      </c>
      <c r="B50" s="1" t="s">
        <v>27</v>
      </c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 t="s">
        <v>10</v>
      </c>
      <c r="C51" s="1" t="s">
        <v>0</v>
      </c>
      <c r="D51" s="1" t="s">
        <v>29</v>
      </c>
      <c r="E51" s="1" t="s">
        <v>30</v>
      </c>
      <c r="F51" s="1" t="s">
        <v>31</v>
      </c>
      <c r="G51" s="1" t="s">
        <v>32</v>
      </c>
      <c r="H51" s="1"/>
      <c r="I51" s="1"/>
      <c r="J51" s="1"/>
    </row>
    <row r="52" spans="1:10" x14ac:dyDescent="0.25">
      <c r="A52" s="1"/>
      <c r="B52" s="1" t="s">
        <v>11</v>
      </c>
      <c r="C52" s="1">
        <v>75</v>
      </c>
      <c r="D52" s="22">
        <v>0</v>
      </c>
      <c r="E52" s="21">
        <f t="shared" ref="E52:E55" si="19">C52*D52</f>
        <v>0</v>
      </c>
      <c r="F52" s="21">
        <f t="shared" ref="F52:F55" si="20">E52*13</f>
        <v>0</v>
      </c>
      <c r="G52" s="21">
        <f t="shared" ref="G52:G55" si="21">F52*4</f>
        <v>0</v>
      </c>
      <c r="H52" s="1"/>
      <c r="I52" s="1"/>
      <c r="J52" s="1"/>
    </row>
    <row r="53" spans="1:10" x14ac:dyDescent="0.25">
      <c r="A53" s="1"/>
      <c r="B53" s="1" t="s">
        <v>12</v>
      </c>
      <c r="C53" s="1">
        <v>4</v>
      </c>
      <c r="D53" s="22">
        <v>0</v>
      </c>
      <c r="E53" s="21">
        <f t="shared" si="19"/>
        <v>0</v>
      </c>
      <c r="F53" s="21">
        <f t="shared" si="20"/>
        <v>0</v>
      </c>
      <c r="G53" s="21">
        <f t="shared" si="21"/>
        <v>0</v>
      </c>
      <c r="H53" s="1"/>
      <c r="I53" s="1"/>
      <c r="J53" s="1"/>
    </row>
    <row r="54" spans="1:10" x14ac:dyDescent="0.25">
      <c r="A54" s="1"/>
      <c r="B54" s="1" t="s">
        <v>13</v>
      </c>
      <c r="C54" s="1">
        <v>0</v>
      </c>
      <c r="D54" s="22">
        <v>0</v>
      </c>
      <c r="E54" s="21">
        <f t="shared" si="19"/>
        <v>0</v>
      </c>
      <c r="F54" s="21">
        <f t="shared" si="20"/>
        <v>0</v>
      </c>
      <c r="G54" s="21">
        <f t="shared" si="21"/>
        <v>0</v>
      </c>
      <c r="H54" s="1"/>
      <c r="I54" s="1"/>
      <c r="J54" s="1"/>
    </row>
    <row r="55" spans="1:10" x14ac:dyDescent="0.25">
      <c r="A55" s="1"/>
      <c r="B55" s="1" t="s">
        <v>14</v>
      </c>
      <c r="C55" s="1">
        <v>70</v>
      </c>
      <c r="D55" s="22">
        <v>0</v>
      </c>
      <c r="E55" s="21">
        <f t="shared" si="19"/>
        <v>0</v>
      </c>
      <c r="F55" s="21">
        <f t="shared" si="20"/>
        <v>0</v>
      </c>
      <c r="G55" s="21">
        <f t="shared" si="21"/>
        <v>0</v>
      </c>
      <c r="H55" s="1"/>
      <c r="I55" s="1"/>
      <c r="J55" s="1"/>
    </row>
    <row r="56" spans="1:10" x14ac:dyDescent="0.25">
      <c r="A56" s="1"/>
      <c r="B56" s="1" t="s">
        <v>37</v>
      </c>
      <c r="C56" s="1"/>
      <c r="D56" s="15"/>
      <c r="E56" s="18">
        <f>SUM(E52:E55)</f>
        <v>0</v>
      </c>
      <c r="F56" s="19">
        <f>E56*13</f>
        <v>0</v>
      </c>
      <c r="G56" s="19">
        <f t="shared" ref="G56" si="22">F56*4</f>
        <v>0</v>
      </c>
      <c r="H56" s="1"/>
      <c r="I56" s="1"/>
      <c r="J56" s="1"/>
    </row>
    <row r="57" spans="1:10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x14ac:dyDescent="0.25">
      <c r="A58" s="1" t="s">
        <v>43</v>
      </c>
      <c r="B58" s="1" t="s">
        <v>28</v>
      </c>
      <c r="C58" s="1"/>
      <c r="D58" s="1"/>
      <c r="E58" s="1"/>
      <c r="F58" s="1"/>
      <c r="G58" s="1"/>
      <c r="H58" s="1"/>
      <c r="I58" s="1"/>
      <c r="J58" s="1"/>
    </row>
    <row r="59" spans="1:10" x14ac:dyDescent="0.25">
      <c r="A59" s="1"/>
      <c r="B59" s="1" t="s">
        <v>10</v>
      </c>
      <c r="C59" s="1" t="s">
        <v>0</v>
      </c>
      <c r="D59" s="1" t="s">
        <v>29</v>
      </c>
      <c r="E59" s="1" t="s">
        <v>30</v>
      </c>
      <c r="F59" s="1" t="s">
        <v>66</v>
      </c>
      <c r="G59" s="1" t="s">
        <v>32</v>
      </c>
      <c r="H59" s="1"/>
      <c r="I59" s="1"/>
      <c r="J59" s="1"/>
    </row>
    <row r="60" spans="1:10" x14ac:dyDescent="0.25">
      <c r="A60" s="1"/>
      <c r="B60" s="1" t="s">
        <v>11</v>
      </c>
      <c r="C60" s="1">
        <v>5</v>
      </c>
      <c r="D60" s="22">
        <v>0</v>
      </c>
      <c r="E60" s="21">
        <f t="shared" ref="E60:E63" si="23">C60*D60</f>
        <v>0</v>
      </c>
      <c r="F60" s="21">
        <f>E60*39</f>
        <v>0</v>
      </c>
      <c r="G60" s="21">
        <f t="shared" ref="G60:G63" si="24">F60*4</f>
        <v>0</v>
      </c>
      <c r="H60" s="1"/>
      <c r="I60" s="1"/>
      <c r="J60" s="1"/>
    </row>
    <row r="61" spans="1:10" x14ac:dyDescent="0.25">
      <c r="A61" s="1"/>
      <c r="B61" s="1" t="s">
        <v>12</v>
      </c>
      <c r="C61" s="1">
        <v>4</v>
      </c>
      <c r="D61" s="22">
        <v>0</v>
      </c>
      <c r="E61" s="21">
        <f t="shared" si="23"/>
        <v>0</v>
      </c>
      <c r="F61" s="21">
        <f t="shared" ref="F61:F63" si="25">E61*39</f>
        <v>0</v>
      </c>
      <c r="G61" s="21">
        <f t="shared" si="24"/>
        <v>0</v>
      </c>
      <c r="H61" s="1"/>
      <c r="I61" s="1"/>
      <c r="J61" s="1"/>
    </row>
    <row r="62" spans="1:10" x14ac:dyDescent="0.25">
      <c r="A62" s="1"/>
      <c r="B62" s="1" t="s">
        <v>13</v>
      </c>
      <c r="C62" s="1">
        <v>0</v>
      </c>
      <c r="D62" s="22">
        <v>0</v>
      </c>
      <c r="E62" s="21">
        <f t="shared" si="23"/>
        <v>0</v>
      </c>
      <c r="F62" s="21">
        <f t="shared" si="25"/>
        <v>0</v>
      </c>
      <c r="G62" s="21">
        <f t="shared" si="24"/>
        <v>0</v>
      </c>
      <c r="H62" s="1"/>
      <c r="I62" s="1"/>
      <c r="J62" s="1"/>
    </row>
    <row r="63" spans="1:10" x14ac:dyDescent="0.25">
      <c r="A63" s="1"/>
      <c r="B63" s="1" t="s">
        <v>14</v>
      </c>
      <c r="C63" s="1">
        <v>40</v>
      </c>
      <c r="D63" s="22">
        <v>0</v>
      </c>
      <c r="E63" s="21">
        <f t="shared" si="23"/>
        <v>0</v>
      </c>
      <c r="F63" s="21">
        <f t="shared" si="25"/>
        <v>0</v>
      </c>
      <c r="G63" s="21">
        <f t="shared" si="24"/>
        <v>0</v>
      </c>
      <c r="H63" s="1"/>
      <c r="I63" s="1"/>
      <c r="J63" s="1"/>
    </row>
    <row r="64" spans="1:10" x14ac:dyDescent="0.25">
      <c r="A64" s="1"/>
      <c r="B64" s="1" t="s">
        <v>37</v>
      </c>
      <c r="C64" s="1"/>
      <c r="D64" s="15"/>
      <c r="E64" s="18">
        <f>SUM(E60:E63)</f>
        <v>0</v>
      </c>
      <c r="F64" s="19">
        <f>E64*39</f>
        <v>0</v>
      </c>
      <c r="G64" s="19">
        <f t="shared" ref="G64" si="26">F64*4</f>
        <v>0</v>
      </c>
      <c r="H64" s="1"/>
      <c r="I64" s="1"/>
      <c r="J64" s="1"/>
    </row>
    <row r="65" spans="1:10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x14ac:dyDescent="0.25">
      <c r="A66" s="1" t="s">
        <v>44</v>
      </c>
      <c r="B66" s="1" t="s">
        <v>15</v>
      </c>
      <c r="C66" s="1"/>
      <c r="D66" s="1"/>
      <c r="E66" s="1"/>
      <c r="F66" s="1"/>
      <c r="G66" s="1"/>
      <c r="H66" s="1"/>
      <c r="I66" s="1"/>
      <c r="J66" s="1"/>
    </row>
    <row r="67" spans="1:10" x14ac:dyDescent="0.25">
      <c r="A67" s="1"/>
      <c r="B67" s="1" t="s">
        <v>10</v>
      </c>
      <c r="C67" s="1" t="s">
        <v>0</v>
      </c>
      <c r="D67" s="1" t="s">
        <v>29</v>
      </c>
      <c r="E67" s="1" t="s">
        <v>30</v>
      </c>
      <c r="F67" s="1" t="s">
        <v>31</v>
      </c>
      <c r="G67" s="1" t="s">
        <v>32</v>
      </c>
      <c r="H67" s="1"/>
      <c r="I67" s="1"/>
      <c r="J67" s="1"/>
    </row>
    <row r="68" spans="1:10" x14ac:dyDescent="0.25">
      <c r="A68" s="1"/>
      <c r="B68" s="1" t="s">
        <v>11</v>
      </c>
      <c r="C68" s="1">
        <v>98</v>
      </c>
      <c r="D68" s="22">
        <v>0</v>
      </c>
      <c r="E68" s="21">
        <f>C68*D68</f>
        <v>0</v>
      </c>
      <c r="F68" s="21">
        <f>E68*13</f>
        <v>0</v>
      </c>
      <c r="G68" s="21">
        <f t="shared" ref="G68:G71" si="27">F68*4</f>
        <v>0</v>
      </c>
      <c r="H68" s="1"/>
      <c r="I68" s="1"/>
      <c r="J68" s="1"/>
    </row>
    <row r="69" spans="1:10" x14ac:dyDescent="0.25">
      <c r="A69" s="1"/>
      <c r="B69" s="1" t="s">
        <v>12</v>
      </c>
      <c r="C69" s="1">
        <v>2</v>
      </c>
      <c r="D69" s="22">
        <v>0</v>
      </c>
      <c r="E69" s="21">
        <f t="shared" ref="E69:E71" si="28">C69*D69</f>
        <v>0</v>
      </c>
      <c r="F69" s="21">
        <f t="shared" ref="F69:F71" si="29">E69*13</f>
        <v>0</v>
      </c>
      <c r="G69" s="21">
        <f t="shared" si="27"/>
        <v>0</v>
      </c>
      <c r="H69" s="1"/>
      <c r="I69" s="1"/>
      <c r="J69" s="1"/>
    </row>
    <row r="70" spans="1:10" x14ac:dyDescent="0.25">
      <c r="A70" s="1"/>
      <c r="B70" s="1" t="s">
        <v>13</v>
      </c>
      <c r="C70" s="1">
        <v>21</v>
      </c>
      <c r="D70" s="22">
        <v>0</v>
      </c>
      <c r="E70" s="21">
        <f t="shared" si="28"/>
        <v>0</v>
      </c>
      <c r="F70" s="21">
        <f t="shared" si="29"/>
        <v>0</v>
      </c>
      <c r="G70" s="21">
        <f t="shared" si="27"/>
        <v>0</v>
      </c>
      <c r="H70" s="1"/>
      <c r="I70" s="1"/>
      <c r="J70" s="1"/>
    </row>
    <row r="71" spans="1:10" x14ac:dyDescent="0.25">
      <c r="A71" s="1"/>
      <c r="B71" s="1" t="s">
        <v>14</v>
      </c>
      <c r="C71" s="1">
        <v>6</v>
      </c>
      <c r="D71" s="22">
        <v>0</v>
      </c>
      <c r="E71" s="21">
        <f t="shared" si="28"/>
        <v>0</v>
      </c>
      <c r="F71" s="21">
        <f t="shared" si="29"/>
        <v>0</v>
      </c>
      <c r="G71" s="21">
        <f t="shared" si="27"/>
        <v>0</v>
      </c>
      <c r="H71" s="1"/>
      <c r="I71" s="1"/>
      <c r="J71" s="1"/>
    </row>
    <row r="72" spans="1:10" x14ac:dyDescent="0.25">
      <c r="A72" s="1"/>
      <c r="B72" s="1" t="s">
        <v>37</v>
      </c>
      <c r="C72" s="1"/>
      <c r="D72" s="1"/>
      <c r="E72" s="18">
        <f>SUM(E68:E71)</f>
        <v>0</v>
      </c>
      <c r="F72" s="19">
        <f>E72*13</f>
        <v>0</v>
      </c>
      <c r="G72" s="19">
        <f t="shared" ref="G72" si="30">F72*4</f>
        <v>0</v>
      </c>
      <c r="H72" s="1"/>
      <c r="I72" s="1"/>
      <c r="J72" s="1"/>
    </row>
    <row r="73" spans="1:10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x14ac:dyDescent="0.25">
      <c r="A74" s="1" t="s">
        <v>45</v>
      </c>
      <c r="B74" s="1" t="s">
        <v>16</v>
      </c>
      <c r="C74" s="1"/>
      <c r="D74" s="1"/>
      <c r="E74" s="1"/>
      <c r="F74" s="1"/>
      <c r="G74" s="1"/>
      <c r="H74" s="1"/>
      <c r="I74" s="1"/>
      <c r="J74" s="1"/>
    </row>
    <row r="75" spans="1:10" x14ac:dyDescent="0.25">
      <c r="A75" s="1"/>
      <c r="B75" s="1" t="s">
        <v>10</v>
      </c>
      <c r="C75" s="1" t="s">
        <v>0</v>
      </c>
      <c r="D75" s="1" t="s">
        <v>29</v>
      </c>
      <c r="E75" s="1" t="s">
        <v>30</v>
      </c>
      <c r="F75" s="1" t="s">
        <v>35</v>
      </c>
      <c r="G75" s="1" t="s">
        <v>32</v>
      </c>
      <c r="H75" s="1"/>
      <c r="I75" s="1"/>
      <c r="J75" s="1"/>
    </row>
    <row r="76" spans="1:10" x14ac:dyDescent="0.25">
      <c r="A76" s="1"/>
      <c r="B76" s="1" t="s">
        <v>17</v>
      </c>
      <c r="C76" s="1">
        <v>69</v>
      </c>
      <c r="D76" s="23">
        <v>0</v>
      </c>
      <c r="E76" s="21">
        <f>C76*D76</f>
        <v>0</v>
      </c>
      <c r="F76" s="21">
        <f>E76*26</f>
        <v>0</v>
      </c>
      <c r="G76" s="21">
        <f t="shared" ref="G76:G79" si="31">F76*4</f>
        <v>0</v>
      </c>
      <c r="H76" s="1"/>
      <c r="I76" s="1"/>
      <c r="J76" s="1"/>
    </row>
    <row r="77" spans="1:10" x14ac:dyDescent="0.25">
      <c r="A77" s="1"/>
      <c r="B77" s="1" t="s">
        <v>18</v>
      </c>
      <c r="C77" s="1">
        <v>14</v>
      </c>
      <c r="D77" s="23">
        <v>0</v>
      </c>
      <c r="E77" s="21">
        <f t="shared" ref="E77:E79" si="32">C77*D77</f>
        <v>0</v>
      </c>
      <c r="F77" s="21">
        <f t="shared" ref="F77:F79" si="33">E77*26</f>
        <v>0</v>
      </c>
      <c r="G77" s="21">
        <f t="shared" si="31"/>
        <v>0</v>
      </c>
      <c r="H77" s="1"/>
      <c r="I77" s="1"/>
      <c r="J77" s="1"/>
    </row>
    <row r="78" spans="1:10" x14ac:dyDescent="0.25">
      <c r="A78" s="1"/>
      <c r="B78" s="1" t="s">
        <v>11</v>
      </c>
      <c r="C78" s="1">
        <v>33</v>
      </c>
      <c r="D78" s="23">
        <v>0</v>
      </c>
      <c r="E78" s="21">
        <f t="shared" si="32"/>
        <v>0</v>
      </c>
      <c r="F78" s="21">
        <f t="shared" si="33"/>
        <v>0</v>
      </c>
      <c r="G78" s="21">
        <f t="shared" si="31"/>
        <v>0</v>
      </c>
      <c r="H78" s="1"/>
      <c r="I78" s="1"/>
      <c r="J78" s="1"/>
    </row>
    <row r="79" spans="1:10" x14ac:dyDescent="0.25">
      <c r="A79" s="1"/>
      <c r="B79" s="1" t="s">
        <v>14</v>
      </c>
      <c r="C79" s="1">
        <v>8</v>
      </c>
      <c r="D79" s="23">
        <v>0</v>
      </c>
      <c r="E79" s="21">
        <f t="shared" si="32"/>
        <v>0</v>
      </c>
      <c r="F79" s="21">
        <f t="shared" si="33"/>
        <v>0</v>
      </c>
      <c r="G79" s="21">
        <f t="shared" si="31"/>
        <v>0</v>
      </c>
      <c r="H79" s="1"/>
      <c r="I79" s="1"/>
      <c r="J79" s="1"/>
    </row>
    <row r="80" spans="1:10" x14ac:dyDescent="0.25">
      <c r="A80" s="1"/>
      <c r="B80" s="1" t="s">
        <v>37</v>
      </c>
      <c r="C80" s="1"/>
      <c r="D80" s="1"/>
      <c r="E80" s="18">
        <f>SUM(E76:E79)</f>
        <v>0</v>
      </c>
      <c r="F80" s="19">
        <f>E80*26</f>
        <v>0</v>
      </c>
      <c r="G80" s="19">
        <f t="shared" ref="G80" si="34">F80*4</f>
        <v>0</v>
      </c>
      <c r="H80" s="1"/>
      <c r="I80" s="1"/>
      <c r="J80" s="1"/>
    </row>
    <row r="81" spans="1:10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x14ac:dyDescent="0.25">
      <c r="A85" s="1"/>
      <c r="B85" s="1" t="s">
        <v>19</v>
      </c>
      <c r="C85" s="1"/>
      <c r="D85" s="1"/>
      <c r="E85" s="1"/>
      <c r="F85" s="1"/>
      <c r="G85" s="1"/>
      <c r="H85" s="1"/>
      <c r="I85" s="1"/>
      <c r="J85" s="1"/>
    </row>
    <row r="86" spans="1:10" x14ac:dyDescent="0.25">
      <c r="A86" s="1"/>
      <c r="B86" s="2" t="s">
        <v>20</v>
      </c>
      <c r="C86" s="2" t="s">
        <v>21</v>
      </c>
      <c r="D86" s="1" t="s">
        <v>34</v>
      </c>
      <c r="E86" s="1" t="s">
        <v>33</v>
      </c>
      <c r="F86" s="1"/>
      <c r="G86" s="1" t="s">
        <v>32</v>
      </c>
      <c r="H86" s="1"/>
      <c r="I86" s="1"/>
      <c r="J86" s="1"/>
    </row>
    <row r="87" spans="1:10" x14ac:dyDescent="0.25">
      <c r="A87" s="1" t="s">
        <v>46</v>
      </c>
      <c r="B87" s="2" t="s">
        <v>73</v>
      </c>
      <c r="C87" s="2">
        <v>430</v>
      </c>
      <c r="D87" s="24">
        <v>0</v>
      </c>
      <c r="E87" s="21">
        <f>C87*D87</f>
        <v>0</v>
      </c>
      <c r="F87" s="1"/>
      <c r="G87" s="18">
        <f>E87*4</f>
        <v>0</v>
      </c>
      <c r="H87" s="1"/>
      <c r="I87" s="1"/>
      <c r="J87" s="1"/>
    </row>
    <row r="88" spans="1:10" x14ac:dyDescent="0.25">
      <c r="A88" s="1" t="s">
        <v>47</v>
      </c>
      <c r="B88" s="2" t="s">
        <v>82</v>
      </c>
      <c r="C88" s="2">
        <v>70</v>
      </c>
      <c r="D88" s="24">
        <v>0</v>
      </c>
      <c r="E88" s="21">
        <f t="shared" ref="E88:E96" si="35">C88*D88</f>
        <v>0</v>
      </c>
      <c r="F88" s="1"/>
      <c r="G88" s="18">
        <f t="shared" ref="G88:G96" si="36">E88*4</f>
        <v>0</v>
      </c>
      <c r="H88" s="1"/>
      <c r="I88" s="1"/>
      <c r="J88" s="1"/>
    </row>
    <row r="89" spans="1:10" x14ac:dyDescent="0.25">
      <c r="A89" s="1" t="s">
        <v>48</v>
      </c>
      <c r="B89" s="2" t="s">
        <v>74</v>
      </c>
      <c r="C89" s="2">
        <v>62</v>
      </c>
      <c r="D89" s="24">
        <v>0</v>
      </c>
      <c r="E89" s="21">
        <f t="shared" si="35"/>
        <v>0</v>
      </c>
      <c r="F89" s="1"/>
      <c r="G89" s="18">
        <f t="shared" si="36"/>
        <v>0</v>
      </c>
      <c r="H89" s="1"/>
      <c r="I89" s="1"/>
      <c r="J89" s="1"/>
    </row>
    <row r="90" spans="1:10" x14ac:dyDescent="0.25">
      <c r="A90" s="1" t="s">
        <v>49</v>
      </c>
      <c r="B90" s="2" t="s">
        <v>75</v>
      </c>
      <c r="C90" s="2">
        <v>70</v>
      </c>
      <c r="D90" s="24">
        <v>0</v>
      </c>
      <c r="E90" s="21">
        <f t="shared" si="35"/>
        <v>0</v>
      </c>
      <c r="F90" s="1"/>
      <c r="G90" s="18">
        <f t="shared" si="36"/>
        <v>0</v>
      </c>
      <c r="H90" s="1"/>
      <c r="I90" s="1"/>
      <c r="J90" s="1"/>
    </row>
    <row r="91" spans="1:10" x14ac:dyDescent="0.25">
      <c r="A91" s="1" t="s">
        <v>53</v>
      </c>
      <c r="B91" s="2" t="s">
        <v>76</v>
      </c>
      <c r="C91" s="2">
        <v>145</v>
      </c>
      <c r="D91" s="24">
        <v>0</v>
      </c>
      <c r="E91" s="21">
        <f t="shared" si="35"/>
        <v>0</v>
      </c>
      <c r="F91" s="1"/>
      <c r="G91" s="18">
        <f t="shared" si="36"/>
        <v>0</v>
      </c>
      <c r="H91" s="1"/>
      <c r="I91" s="1"/>
      <c r="J91" s="1"/>
    </row>
    <row r="92" spans="1:10" x14ac:dyDescent="0.25">
      <c r="A92" s="1" t="s">
        <v>56</v>
      </c>
      <c r="B92" s="2" t="s">
        <v>77</v>
      </c>
      <c r="C92" s="2">
        <v>250</v>
      </c>
      <c r="D92" s="24">
        <v>0</v>
      </c>
      <c r="E92" s="21">
        <f t="shared" si="35"/>
        <v>0</v>
      </c>
      <c r="F92" s="1"/>
      <c r="G92" s="18">
        <f t="shared" si="36"/>
        <v>0</v>
      </c>
      <c r="H92" s="1"/>
      <c r="I92" s="1"/>
      <c r="J92" s="1"/>
    </row>
    <row r="93" spans="1:10" x14ac:dyDescent="0.25">
      <c r="A93" s="1" t="s">
        <v>54</v>
      </c>
      <c r="B93" s="2" t="s">
        <v>78</v>
      </c>
      <c r="C93" s="2">
        <v>90</v>
      </c>
      <c r="D93" s="24">
        <v>0</v>
      </c>
      <c r="E93" s="21">
        <f t="shared" si="35"/>
        <v>0</v>
      </c>
      <c r="F93" s="1"/>
      <c r="G93" s="18">
        <f t="shared" si="36"/>
        <v>0</v>
      </c>
      <c r="H93" s="1"/>
      <c r="I93" s="1"/>
      <c r="J93" s="1"/>
    </row>
    <row r="94" spans="1:10" x14ac:dyDescent="0.25">
      <c r="A94" s="1" t="s">
        <v>55</v>
      </c>
      <c r="B94" s="2" t="s">
        <v>79</v>
      </c>
      <c r="C94" s="2">
        <v>30</v>
      </c>
      <c r="D94" s="24">
        <v>0</v>
      </c>
      <c r="E94" s="21">
        <f t="shared" si="35"/>
        <v>0</v>
      </c>
      <c r="F94" s="1"/>
      <c r="G94" s="18">
        <f t="shared" si="36"/>
        <v>0</v>
      </c>
      <c r="H94" s="1"/>
      <c r="I94" s="1"/>
      <c r="J94" s="1"/>
    </row>
    <row r="95" spans="1:10" x14ac:dyDescent="0.25">
      <c r="A95" s="1" t="s">
        <v>57</v>
      </c>
      <c r="B95" s="2" t="s">
        <v>80</v>
      </c>
      <c r="C95" s="2">
        <v>20</v>
      </c>
      <c r="D95" s="24">
        <v>0</v>
      </c>
      <c r="E95" s="21">
        <f t="shared" si="35"/>
        <v>0</v>
      </c>
      <c r="F95" s="1"/>
      <c r="G95" s="18">
        <f t="shared" si="36"/>
        <v>0</v>
      </c>
      <c r="H95" s="1"/>
      <c r="I95" s="1"/>
      <c r="J95" s="1"/>
    </row>
    <row r="96" spans="1:10" x14ac:dyDescent="0.25">
      <c r="A96" s="1" t="s">
        <v>58</v>
      </c>
      <c r="B96" s="2" t="s">
        <v>81</v>
      </c>
      <c r="C96" s="2">
        <v>176</v>
      </c>
      <c r="D96" s="24">
        <v>0</v>
      </c>
      <c r="E96" s="21">
        <f t="shared" si="35"/>
        <v>0</v>
      </c>
      <c r="F96" s="1"/>
      <c r="G96" s="18">
        <f t="shared" si="36"/>
        <v>0</v>
      </c>
      <c r="H96" s="1"/>
      <c r="I96" s="1"/>
      <c r="J96" s="1"/>
    </row>
    <row r="97" spans="1:10" x14ac:dyDescent="0.25">
      <c r="A97" s="1"/>
      <c r="B97" s="2"/>
      <c r="C97" s="2"/>
      <c r="D97" s="15"/>
      <c r="E97" s="15"/>
      <c r="F97" s="1"/>
      <c r="G97" s="15"/>
      <c r="H97" s="1"/>
      <c r="I97" s="1"/>
      <c r="J97" s="1"/>
    </row>
    <row r="98" spans="1:10" x14ac:dyDescent="0.25">
      <c r="A98" s="1" t="s">
        <v>59</v>
      </c>
      <c r="B98" s="2" t="s">
        <v>36</v>
      </c>
      <c r="C98" s="2"/>
      <c r="D98" s="15"/>
      <c r="E98" s="15"/>
      <c r="F98" s="1"/>
      <c r="G98" s="15"/>
      <c r="H98" s="1"/>
      <c r="I98" s="1"/>
      <c r="J98" s="1"/>
    </row>
    <row r="99" spans="1:10" x14ac:dyDescent="0.25">
      <c r="A99" s="1"/>
      <c r="B99" s="2" t="s">
        <v>70</v>
      </c>
      <c r="C99" s="2">
        <v>200</v>
      </c>
      <c r="D99" s="22">
        <v>0</v>
      </c>
      <c r="E99" s="21">
        <f t="shared" ref="E99:E101" si="37">C99*D99</f>
        <v>0</v>
      </c>
      <c r="F99" s="1"/>
      <c r="G99" s="18">
        <f>E99*4</f>
        <v>0</v>
      </c>
      <c r="H99" s="1"/>
      <c r="I99" s="1"/>
      <c r="J99" s="1"/>
    </row>
    <row r="100" spans="1:10" x14ac:dyDescent="0.25">
      <c r="A100" s="1"/>
      <c r="B100" s="2" t="s">
        <v>67</v>
      </c>
      <c r="C100" s="4">
        <v>10</v>
      </c>
      <c r="D100" s="22">
        <v>0</v>
      </c>
      <c r="E100" s="21">
        <f t="shared" si="37"/>
        <v>0</v>
      </c>
      <c r="F100" s="1"/>
      <c r="G100" s="18">
        <f t="shared" ref="G100:G101" si="38">E100*4</f>
        <v>0</v>
      </c>
      <c r="H100" s="1"/>
      <c r="I100" s="1"/>
      <c r="J100" s="1"/>
    </row>
    <row r="101" spans="1:10" x14ac:dyDescent="0.25">
      <c r="A101" s="1"/>
      <c r="B101" s="2" t="s">
        <v>68</v>
      </c>
      <c r="C101" s="4">
        <v>24</v>
      </c>
      <c r="D101" s="22">
        <v>0</v>
      </c>
      <c r="E101" s="21">
        <f t="shared" si="37"/>
        <v>0</v>
      </c>
      <c r="F101" s="1"/>
      <c r="G101" s="18">
        <f t="shared" si="38"/>
        <v>0</v>
      </c>
      <c r="H101" s="1"/>
      <c r="I101" s="1"/>
      <c r="J101" s="1"/>
    </row>
    <row r="102" spans="1:10" x14ac:dyDescent="0.25">
      <c r="A102" s="1"/>
      <c r="B102" s="2"/>
      <c r="C102" s="4"/>
      <c r="D102" s="15"/>
      <c r="E102" s="21"/>
      <c r="F102" s="1"/>
      <c r="G102" s="18"/>
      <c r="H102" s="1"/>
      <c r="I102" s="1"/>
      <c r="J102" s="1"/>
    </row>
    <row r="103" spans="1:10" x14ac:dyDescent="0.25">
      <c r="A103" s="1"/>
      <c r="B103" s="2"/>
      <c r="C103" s="2"/>
      <c r="D103" s="1"/>
      <c r="E103" s="1"/>
      <c r="F103" s="1"/>
      <c r="G103" s="15"/>
      <c r="H103" s="1"/>
      <c r="I103" s="1"/>
      <c r="J103" s="1"/>
    </row>
    <row r="104" spans="1:10" x14ac:dyDescent="0.25">
      <c r="A104" s="1"/>
      <c r="B104" s="2"/>
      <c r="C104" s="2"/>
      <c r="D104" s="1"/>
      <c r="E104" s="1"/>
      <c r="F104" s="1"/>
      <c r="G104" s="15"/>
      <c r="H104" s="1"/>
      <c r="I104" s="1"/>
      <c r="J104" s="1"/>
    </row>
    <row r="105" spans="1:10" x14ac:dyDescent="0.25">
      <c r="A105" s="1"/>
      <c r="B105" s="1" t="s">
        <v>69</v>
      </c>
      <c r="C105" s="1"/>
      <c r="D105" s="1"/>
      <c r="E105" s="1"/>
      <c r="F105" s="1"/>
      <c r="G105" s="18">
        <f>G9+G17+G29+G37+G45+G56+G64+G72+G80+G87+G88+G89+G90+G91+G92+G93+G94+G95+G96+G99+G100+G101</f>
        <v>0</v>
      </c>
      <c r="H105" s="15"/>
      <c r="I105" s="1"/>
      <c r="J105" s="1"/>
    </row>
    <row r="106" spans="1:10" x14ac:dyDescent="0.25">
      <c r="A106" s="1"/>
      <c r="B106" s="2"/>
      <c r="C106" s="2"/>
      <c r="D106" s="1"/>
      <c r="E106" s="1"/>
      <c r="F106" s="1"/>
      <c r="G106" s="15"/>
      <c r="H106" s="1"/>
      <c r="I106" s="1"/>
      <c r="J106" s="1"/>
    </row>
    <row r="107" spans="1:10" x14ac:dyDescent="0.25">
      <c r="A107" s="1"/>
      <c r="B107" s="2"/>
      <c r="C107" s="2"/>
      <c r="D107" s="1"/>
      <c r="E107" s="1"/>
      <c r="F107" s="1"/>
      <c r="G107" s="15"/>
      <c r="H107" s="1"/>
      <c r="I107" s="1"/>
      <c r="J107" s="1"/>
    </row>
    <row r="108" spans="1:10" x14ac:dyDescent="0.25">
      <c r="A108" s="1"/>
      <c r="B108" s="1" t="s">
        <v>72</v>
      </c>
      <c r="C108" s="1"/>
      <c r="D108" s="1"/>
      <c r="E108" s="1"/>
      <c r="F108" s="1"/>
      <c r="G108" s="15"/>
      <c r="H108" s="1"/>
      <c r="I108" s="1"/>
      <c r="J108" s="1"/>
    </row>
    <row r="109" spans="1:10" x14ac:dyDescent="0.25">
      <c r="A109" s="1"/>
      <c r="B109" s="2" t="s">
        <v>20</v>
      </c>
      <c r="C109" s="2" t="s">
        <v>21</v>
      </c>
      <c r="D109" s="1" t="s">
        <v>34</v>
      </c>
      <c r="E109" s="1" t="s">
        <v>33</v>
      </c>
      <c r="F109" s="1"/>
      <c r="G109" s="1" t="s">
        <v>32</v>
      </c>
      <c r="H109" s="1"/>
      <c r="I109" s="1"/>
      <c r="J109" s="1"/>
    </row>
    <row r="110" spans="1:10" x14ac:dyDescent="0.25">
      <c r="B110" s="1"/>
      <c r="C110" s="1"/>
      <c r="D110" s="1"/>
      <c r="E110" s="1"/>
      <c r="F110" s="1"/>
      <c r="G110" s="1"/>
      <c r="H110" s="1"/>
      <c r="I110" s="1"/>
      <c r="J110" s="1"/>
    </row>
    <row r="111" spans="1:10" x14ac:dyDescent="0.25">
      <c r="A111" s="1" t="s">
        <v>60</v>
      </c>
      <c r="B111" s="3" t="s">
        <v>50</v>
      </c>
      <c r="C111" s="2">
        <v>20</v>
      </c>
      <c r="D111" s="22">
        <v>0</v>
      </c>
      <c r="E111" s="21">
        <f t="shared" ref="E111:E113" si="39">C111*D111</f>
        <v>0</v>
      </c>
      <c r="F111" s="1"/>
      <c r="G111" s="18">
        <f t="shared" ref="G111:G113" si="40">E111*4</f>
        <v>0</v>
      </c>
      <c r="H111" s="1"/>
      <c r="I111" s="1"/>
      <c r="J111" s="1"/>
    </row>
    <row r="112" spans="1:10" x14ac:dyDescent="0.25">
      <c r="A112" s="1" t="s">
        <v>61</v>
      </c>
      <c r="B112" s="3" t="s">
        <v>51</v>
      </c>
      <c r="C112" s="2">
        <v>1</v>
      </c>
      <c r="D112" s="22">
        <v>0</v>
      </c>
      <c r="E112" s="21">
        <f t="shared" si="39"/>
        <v>0</v>
      </c>
      <c r="F112" s="1"/>
      <c r="G112" s="18">
        <f t="shared" si="40"/>
        <v>0</v>
      </c>
      <c r="H112" s="1"/>
      <c r="I112" s="1"/>
      <c r="J112" s="1"/>
    </row>
    <row r="113" spans="1:3700" x14ac:dyDescent="0.25">
      <c r="A113" s="1" t="s">
        <v>62</v>
      </c>
      <c r="B113" s="3" t="s">
        <v>71</v>
      </c>
      <c r="C113" s="2">
        <v>40</v>
      </c>
      <c r="D113" s="22">
        <v>0</v>
      </c>
      <c r="E113" s="21">
        <f t="shared" si="39"/>
        <v>0</v>
      </c>
      <c r="F113" s="1"/>
      <c r="G113" s="18">
        <f t="shared" si="40"/>
        <v>0</v>
      </c>
      <c r="H113" s="1"/>
      <c r="I113" s="1"/>
      <c r="J113" s="1"/>
    </row>
    <row r="114" spans="1:3700" x14ac:dyDescent="0.25">
      <c r="A114" s="1"/>
      <c r="B114" s="3"/>
      <c r="C114" s="2"/>
      <c r="D114" s="1"/>
      <c r="E114" s="1"/>
      <c r="F114" s="1"/>
      <c r="G114" s="15"/>
      <c r="H114" s="1"/>
      <c r="I114" s="1"/>
      <c r="J114" s="1"/>
    </row>
    <row r="115" spans="1:3700" x14ac:dyDescent="0.25">
      <c r="A115" s="1"/>
      <c r="B115" s="3" t="s">
        <v>63</v>
      </c>
      <c r="C115" s="2"/>
      <c r="D115" s="1"/>
      <c r="E115" s="1"/>
      <c r="F115" s="1"/>
      <c r="G115" s="18">
        <f>SUM(G111:G113)</f>
        <v>0</v>
      </c>
      <c r="H115" s="1"/>
      <c r="I115" s="1"/>
      <c r="J115" s="1"/>
    </row>
    <row r="116" spans="1:3700" ht="15.75" thickBot="1" x14ac:dyDescent="0.3">
      <c r="B116" s="7"/>
      <c r="C116" s="8"/>
      <c r="D116" s="9"/>
      <c r="E116" s="9"/>
      <c r="F116" s="9"/>
      <c r="G116" s="16"/>
      <c r="H116" s="1"/>
      <c r="I116" s="1"/>
      <c r="J116" s="1"/>
    </row>
    <row r="117" spans="1:3700" x14ac:dyDescent="0.25">
      <c r="B117" s="11" t="s">
        <v>64</v>
      </c>
      <c r="C117" s="12"/>
      <c r="D117" s="13"/>
      <c r="E117" s="13"/>
      <c r="F117" s="13"/>
      <c r="G117" s="17">
        <f>SUM(G105-G115)</f>
        <v>0</v>
      </c>
      <c r="H117" s="14"/>
      <c r="I117" s="9"/>
      <c r="J117" s="1"/>
    </row>
    <row r="118" spans="1:3700" s="1" customFormat="1" x14ac:dyDescent="0.25">
      <c r="B118" s="5"/>
      <c r="C118" s="2"/>
      <c r="G118" s="6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  <c r="IW118"/>
      <c r="IX118"/>
      <c r="IY118"/>
      <c r="IZ118"/>
      <c r="JA118"/>
      <c r="JB118"/>
      <c r="JC118"/>
      <c r="JD118"/>
      <c r="JE118"/>
      <c r="JF118"/>
      <c r="JG118"/>
      <c r="JH118"/>
      <c r="JI118"/>
      <c r="JJ118"/>
      <c r="JK118"/>
      <c r="JL118"/>
      <c r="JM118"/>
      <c r="JN118"/>
      <c r="JO118"/>
      <c r="JP118"/>
      <c r="JQ118"/>
      <c r="JR118"/>
      <c r="JS118"/>
      <c r="JT118"/>
      <c r="JU118"/>
      <c r="JV118"/>
      <c r="JW118"/>
      <c r="JX118"/>
      <c r="JY118"/>
      <c r="JZ118"/>
      <c r="KA118"/>
      <c r="KB118"/>
      <c r="KC118"/>
      <c r="KD118"/>
      <c r="KE118"/>
      <c r="KF118"/>
      <c r="KG118"/>
      <c r="KH118"/>
      <c r="KI118"/>
      <c r="KJ118"/>
      <c r="KK118"/>
      <c r="KL118"/>
      <c r="KM118"/>
      <c r="KN118"/>
      <c r="KO118"/>
      <c r="KP118"/>
      <c r="KQ118"/>
      <c r="KR118"/>
      <c r="KS118"/>
      <c r="KT118"/>
      <c r="KU118"/>
      <c r="KV118"/>
      <c r="KW118"/>
      <c r="KX118"/>
      <c r="KY118"/>
      <c r="KZ118"/>
      <c r="LA118"/>
      <c r="LB118"/>
      <c r="LC118"/>
      <c r="LD118"/>
      <c r="LE118"/>
      <c r="LF118"/>
      <c r="LG118"/>
      <c r="LH118"/>
      <c r="LI118"/>
      <c r="LJ118"/>
      <c r="LK118"/>
      <c r="LL118"/>
      <c r="LM118"/>
      <c r="LN118"/>
      <c r="LO118"/>
      <c r="LP118"/>
      <c r="LQ118"/>
      <c r="LR118"/>
      <c r="LS118"/>
      <c r="LT118"/>
      <c r="LU118"/>
      <c r="LV118"/>
      <c r="LW118"/>
      <c r="LX118"/>
      <c r="LY118"/>
      <c r="LZ118"/>
      <c r="MA118"/>
      <c r="MB118"/>
      <c r="MC118"/>
      <c r="MD118"/>
      <c r="ME118"/>
      <c r="MF118"/>
      <c r="MG118"/>
      <c r="MH118"/>
      <c r="MI118"/>
      <c r="MJ118"/>
      <c r="MK118"/>
      <c r="ML118"/>
      <c r="MM118"/>
      <c r="MN118"/>
      <c r="MO118"/>
      <c r="MP118"/>
      <c r="MQ118"/>
      <c r="MR118"/>
      <c r="MS118"/>
      <c r="MT118"/>
      <c r="MU118"/>
      <c r="MV118"/>
      <c r="MW118"/>
      <c r="MX118"/>
      <c r="MY118"/>
      <c r="MZ118"/>
      <c r="NA118"/>
      <c r="NB118"/>
      <c r="NC118"/>
      <c r="ND118"/>
      <c r="NE118"/>
      <c r="NF118"/>
      <c r="NG118"/>
      <c r="NH118"/>
      <c r="NI118"/>
      <c r="NJ118"/>
      <c r="NK118"/>
      <c r="NL118"/>
      <c r="NM118"/>
      <c r="NN118"/>
      <c r="NO118"/>
      <c r="NP118"/>
      <c r="NQ118"/>
      <c r="NR118"/>
      <c r="NS118"/>
      <c r="NT118"/>
      <c r="NU118"/>
      <c r="NV118"/>
      <c r="NW118"/>
      <c r="NX118"/>
      <c r="NY118"/>
      <c r="NZ118"/>
      <c r="OA118"/>
      <c r="OB118"/>
      <c r="OC118"/>
      <c r="OD118"/>
      <c r="OE118"/>
      <c r="OF118"/>
      <c r="OG118"/>
      <c r="OH118"/>
      <c r="OI118"/>
      <c r="OJ118"/>
      <c r="OK118"/>
      <c r="OL118"/>
      <c r="OM118"/>
      <c r="ON118"/>
      <c r="OO118"/>
      <c r="OP118"/>
      <c r="OQ118"/>
      <c r="OR118"/>
      <c r="OS118"/>
      <c r="OT118"/>
      <c r="OU118"/>
      <c r="OV118"/>
      <c r="OW118"/>
      <c r="OX118"/>
      <c r="OY118"/>
      <c r="OZ118"/>
      <c r="PA118"/>
      <c r="PB118"/>
      <c r="PC118"/>
      <c r="PD118"/>
      <c r="PE118"/>
      <c r="PF118"/>
      <c r="PG118"/>
      <c r="PH118"/>
      <c r="PI118"/>
      <c r="PJ118"/>
      <c r="PK118"/>
      <c r="PL118"/>
      <c r="PM118"/>
      <c r="PN118"/>
      <c r="PO118"/>
      <c r="PP118"/>
      <c r="PQ118"/>
      <c r="PR118"/>
      <c r="PS118"/>
      <c r="PT118"/>
      <c r="PU118"/>
      <c r="PV118"/>
      <c r="PW118"/>
      <c r="PX118"/>
      <c r="PY118"/>
      <c r="PZ118"/>
      <c r="QA118"/>
      <c r="QB118"/>
      <c r="QC118"/>
      <c r="QD118"/>
      <c r="QE118"/>
      <c r="QF118"/>
      <c r="QG118"/>
      <c r="QH118"/>
      <c r="QI118"/>
      <c r="QJ118"/>
      <c r="QK118"/>
      <c r="QL118"/>
      <c r="QM118"/>
      <c r="QN118"/>
      <c r="QO118"/>
      <c r="QP118"/>
      <c r="QQ118"/>
      <c r="QR118"/>
      <c r="QS118"/>
      <c r="QT118"/>
      <c r="QU118"/>
      <c r="QV118"/>
      <c r="QW118"/>
      <c r="QX118"/>
      <c r="QY118"/>
      <c r="QZ118"/>
      <c r="RA118"/>
      <c r="RB118"/>
      <c r="RC118"/>
      <c r="RD118"/>
      <c r="RE118"/>
      <c r="RF118"/>
      <c r="RG118"/>
      <c r="RH118"/>
      <c r="RI118"/>
      <c r="RJ118"/>
      <c r="RK118"/>
      <c r="RL118"/>
      <c r="RM118"/>
      <c r="RN118"/>
      <c r="RO118"/>
      <c r="RP118"/>
      <c r="RQ118"/>
      <c r="RR118"/>
      <c r="RS118"/>
      <c r="RT118"/>
      <c r="RU118"/>
      <c r="RV118"/>
      <c r="RW118"/>
      <c r="RX118"/>
      <c r="RY118"/>
      <c r="RZ118"/>
      <c r="SA118"/>
      <c r="SB118"/>
      <c r="SC118"/>
      <c r="SD118"/>
      <c r="SE118"/>
      <c r="SF118"/>
      <c r="SG118"/>
      <c r="SH118"/>
      <c r="SI118"/>
      <c r="SJ118"/>
      <c r="SK118"/>
      <c r="SL118"/>
      <c r="SM118"/>
      <c r="SN118"/>
      <c r="SO118"/>
      <c r="SP118"/>
      <c r="SQ118"/>
      <c r="SR118"/>
      <c r="SS118"/>
      <c r="ST118"/>
      <c r="SU118"/>
      <c r="SV118"/>
      <c r="SW118"/>
      <c r="SX118"/>
      <c r="SY118"/>
      <c r="SZ118"/>
      <c r="TA118"/>
      <c r="TB118"/>
      <c r="TC118"/>
      <c r="TD118"/>
      <c r="TE118"/>
      <c r="TF118"/>
      <c r="TG118"/>
      <c r="TH118"/>
      <c r="TI118"/>
      <c r="TJ118"/>
      <c r="TK118"/>
      <c r="TL118"/>
      <c r="TM118"/>
      <c r="TN118"/>
      <c r="TO118"/>
      <c r="TP118"/>
      <c r="TQ118"/>
      <c r="TR118"/>
      <c r="TS118"/>
      <c r="TT118"/>
      <c r="TU118"/>
      <c r="TV118"/>
      <c r="TW118"/>
      <c r="TX118"/>
      <c r="TY118"/>
      <c r="TZ118"/>
      <c r="UA118"/>
      <c r="UB118"/>
      <c r="UC118"/>
      <c r="UD118"/>
      <c r="UE118"/>
      <c r="UF118"/>
      <c r="UG118"/>
      <c r="UH118"/>
      <c r="UI118"/>
      <c r="UJ118"/>
      <c r="UK118"/>
      <c r="UL118"/>
      <c r="UM118"/>
      <c r="UN118"/>
      <c r="UO118"/>
      <c r="UP118"/>
      <c r="UQ118"/>
      <c r="UR118"/>
      <c r="US118"/>
      <c r="UT118"/>
      <c r="UU118"/>
      <c r="UV118"/>
      <c r="UW118"/>
      <c r="UX118"/>
      <c r="UY118"/>
      <c r="UZ118"/>
      <c r="VA118"/>
      <c r="VB118"/>
      <c r="VC118"/>
      <c r="VD118"/>
      <c r="VE118"/>
      <c r="VF118"/>
      <c r="VG118"/>
      <c r="VH118"/>
      <c r="VI118"/>
      <c r="VJ118"/>
      <c r="VK118"/>
      <c r="VL118"/>
      <c r="VM118"/>
      <c r="VN118"/>
      <c r="VO118"/>
      <c r="VP118"/>
      <c r="VQ118"/>
      <c r="VR118"/>
      <c r="VS118"/>
      <c r="VT118"/>
      <c r="VU118"/>
      <c r="VV118"/>
      <c r="VW118"/>
      <c r="VX118"/>
      <c r="VY118"/>
      <c r="VZ118"/>
      <c r="WA118"/>
      <c r="WB118"/>
      <c r="WC118"/>
      <c r="WD118"/>
      <c r="WE118"/>
      <c r="WF118"/>
      <c r="WG118"/>
      <c r="WH118"/>
      <c r="WI118"/>
      <c r="WJ118"/>
      <c r="WK118"/>
      <c r="WL118"/>
      <c r="WM118"/>
      <c r="WN118"/>
      <c r="WO118"/>
      <c r="WP118"/>
      <c r="WQ118"/>
      <c r="WR118"/>
      <c r="WS118"/>
      <c r="WT118"/>
      <c r="WU118"/>
      <c r="WV118"/>
      <c r="WW118"/>
      <c r="WX118"/>
      <c r="WY118"/>
      <c r="WZ118"/>
      <c r="XA118"/>
      <c r="XB118"/>
      <c r="XC118"/>
      <c r="XD118"/>
      <c r="XE118"/>
      <c r="XF118"/>
      <c r="XG118"/>
      <c r="XH118"/>
      <c r="XI118"/>
      <c r="XJ118"/>
      <c r="XK118"/>
      <c r="XL118"/>
      <c r="XM118"/>
      <c r="XN118"/>
      <c r="XO118"/>
      <c r="XP118"/>
      <c r="XQ118"/>
      <c r="XR118"/>
      <c r="XS118"/>
      <c r="XT118"/>
      <c r="XU118"/>
      <c r="XV118"/>
      <c r="XW118"/>
      <c r="XX118"/>
      <c r="XY118"/>
      <c r="XZ118"/>
      <c r="YA118"/>
      <c r="YB118"/>
      <c r="YC118"/>
      <c r="YD118"/>
      <c r="YE118"/>
      <c r="YF118"/>
      <c r="YG118"/>
      <c r="YH118"/>
      <c r="YI118"/>
      <c r="YJ118"/>
      <c r="YK118"/>
      <c r="YL118"/>
      <c r="YM118"/>
      <c r="YN118"/>
      <c r="YO118"/>
      <c r="YP118"/>
      <c r="YQ118"/>
      <c r="YR118"/>
      <c r="YS118"/>
      <c r="YT118"/>
      <c r="YU118"/>
      <c r="YV118"/>
      <c r="YW118"/>
      <c r="YX118"/>
      <c r="YY118"/>
      <c r="YZ118"/>
      <c r="ZA118"/>
      <c r="ZB118"/>
      <c r="ZC118"/>
      <c r="ZD118"/>
      <c r="ZE118"/>
      <c r="ZF118"/>
      <c r="ZG118"/>
      <c r="ZH118"/>
      <c r="ZI118"/>
      <c r="ZJ118"/>
      <c r="ZK118"/>
      <c r="ZL118"/>
      <c r="ZM118"/>
      <c r="ZN118"/>
      <c r="ZO118"/>
      <c r="ZP118"/>
      <c r="ZQ118"/>
      <c r="ZR118"/>
      <c r="ZS118"/>
      <c r="ZT118"/>
      <c r="ZU118"/>
      <c r="ZV118"/>
      <c r="ZW118"/>
      <c r="ZX118"/>
      <c r="ZY118"/>
      <c r="ZZ118"/>
      <c r="AAA118"/>
      <c r="AAB118"/>
      <c r="AAC118"/>
      <c r="AAD118"/>
      <c r="AAE118"/>
      <c r="AAF118"/>
      <c r="AAG118"/>
      <c r="AAH118"/>
      <c r="AAI118"/>
      <c r="AAJ118"/>
      <c r="AAK118"/>
      <c r="AAL118"/>
      <c r="AAM118"/>
      <c r="AAN118"/>
      <c r="AAO118"/>
      <c r="AAP118"/>
      <c r="AAQ118"/>
      <c r="AAR118"/>
      <c r="AAS118"/>
      <c r="AAT118"/>
      <c r="AAU118"/>
      <c r="AAV118"/>
      <c r="AAW118"/>
      <c r="AAX118"/>
      <c r="AAY118"/>
      <c r="AAZ118"/>
      <c r="ABA118"/>
      <c r="ABB118"/>
      <c r="ABC118"/>
      <c r="ABD118"/>
      <c r="ABE118"/>
      <c r="ABF118"/>
      <c r="ABG118"/>
      <c r="ABH118"/>
      <c r="ABI118"/>
      <c r="ABJ118"/>
      <c r="ABK118"/>
      <c r="ABL118"/>
      <c r="ABM118"/>
      <c r="ABN118"/>
      <c r="ABO118"/>
      <c r="ABP118"/>
      <c r="ABQ118"/>
      <c r="ABR118"/>
      <c r="ABS118"/>
      <c r="ABT118"/>
      <c r="ABU118"/>
      <c r="ABV118"/>
      <c r="ABW118"/>
      <c r="ABX118"/>
      <c r="ABY118"/>
      <c r="ABZ118"/>
      <c r="ACA118"/>
      <c r="ACB118"/>
      <c r="ACC118"/>
      <c r="ACD118"/>
      <c r="ACE118"/>
      <c r="ACF118"/>
      <c r="ACG118"/>
      <c r="ACH118"/>
      <c r="ACI118"/>
      <c r="ACJ118"/>
      <c r="ACK118"/>
      <c r="ACL118"/>
      <c r="ACM118"/>
      <c r="ACN118"/>
      <c r="ACO118"/>
      <c r="ACP118"/>
      <c r="ACQ118"/>
      <c r="ACR118"/>
      <c r="ACS118"/>
      <c r="ACT118"/>
      <c r="ACU118"/>
      <c r="ACV118"/>
      <c r="ACW118"/>
      <c r="ACX118"/>
      <c r="ACY118"/>
      <c r="ACZ118"/>
      <c r="ADA118"/>
      <c r="ADB118"/>
      <c r="ADC118"/>
      <c r="ADD118"/>
      <c r="ADE118"/>
      <c r="ADF118"/>
      <c r="ADG118"/>
      <c r="ADH118"/>
      <c r="ADI118"/>
      <c r="ADJ118"/>
      <c r="ADK118"/>
      <c r="ADL118"/>
      <c r="ADM118"/>
      <c r="ADN118"/>
      <c r="ADO118"/>
      <c r="ADP118"/>
      <c r="ADQ118"/>
      <c r="ADR118"/>
      <c r="ADS118"/>
      <c r="ADT118"/>
      <c r="ADU118"/>
      <c r="ADV118"/>
      <c r="ADW118"/>
      <c r="ADX118"/>
      <c r="ADY118"/>
      <c r="ADZ118"/>
      <c r="AEA118"/>
      <c r="AEB118"/>
      <c r="AEC118"/>
      <c r="AED118"/>
      <c r="AEE118"/>
      <c r="AEF118"/>
      <c r="AEG118"/>
      <c r="AEH118"/>
      <c r="AEI118"/>
      <c r="AEJ118"/>
      <c r="AEK118"/>
      <c r="AEL118"/>
      <c r="AEM118"/>
      <c r="AEN118"/>
      <c r="AEO118"/>
      <c r="AEP118"/>
      <c r="AEQ118"/>
      <c r="AER118"/>
      <c r="AES118"/>
      <c r="AET118"/>
      <c r="AEU118"/>
      <c r="AEV118"/>
      <c r="AEW118"/>
      <c r="AEX118"/>
      <c r="AEY118"/>
      <c r="AEZ118"/>
      <c r="AFA118"/>
      <c r="AFB118"/>
      <c r="AFC118"/>
      <c r="AFD118"/>
      <c r="AFE118"/>
      <c r="AFF118"/>
      <c r="AFG118"/>
      <c r="AFH118"/>
      <c r="AFI118"/>
      <c r="AFJ118"/>
      <c r="AFK118"/>
      <c r="AFL118"/>
      <c r="AFM118"/>
      <c r="AFN118"/>
      <c r="AFO118"/>
      <c r="AFP118"/>
      <c r="AFQ118"/>
      <c r="AFR118"/>
      <c r="AFS118"/>
      <c r="AFT118"/>
      <c r="AFU118"/>
      <c r="AFV118"/>
      <c r="AFW118"/>
      <c r="AFX118"/>
      <c r="AFY118"/>
      <c r="AFZ118"/>
      <c r="AGA118"/>
      <c r="AGB118"/>
      <c r="AGC118"/>
      <c r="AGD118"/>
      <c r="AGE118"/>
      <c r="AGF118"/>
      <c r="AGG118"/>
      <c r="AGH118"/>
      <c r="AGI118"/>
      <c r="AGJ118"/>
      <c r="AGK118"/>
      <c r="AGL118"/>
      <c r="AGM118"/>
      <c r="AGN118"/>
      <c r="AGO118"/>
      <c r="AGP118"/>
      <c r="AGQ118"/>
      <c r="AGR118"/>
      <c r="AGS118"/>
      <c r="AGT118"/>
      <c r="AGU118"/>
      <c r="AGV118"/>
      <c r="AGW118"/>
      <c r="AGX118"/>
      <c r="AGY118"/>
      <c r="AGZ118"/>
      <c r="AHA118"/>
      <c r="AHB118"/>
      <c r="AHC118"/>
      <c r="AHD118"/>
      <c r="AHE118"/>
      <c r="AHF118"/>
      <c r="AHG118"/>
      <c r="AHH118"/>
      <c r="AHI118"/>
      <c r="AHJ118"/>
      <c r="AHK118"/>
      <c r="AHL118"/>
      <c r="AHM118"/>
      <c r="AHN118"/>
      <c r="AHO118"/>
      <c r="AHP118"/>
      <c r="AHQ118"/>
      <c r="AHR118"/>
      <c r="AHS118"/>
      <c r="AHT118"/>
      <c r="AHU118"/>
      <c r="AHV118"/>
      <c r="AHW118"/>
      <c r="AHX118"/>
      <c r="AHY118"/>
      <c r="AHZ118"/>
      <c r="AIA118"/>
      <c r="AIB118"/>
      <c r="AIC118"/>
      <c r="AID118"/>
      <c r="AIE118"/>
      <c r="AIF118"/>
      <c r="AIG118"/>
      <c r="AIH118"/>
      <c r="AII118"/>
      <c r="AIJ118"/>
      <c r="AIK118"/>
      <c r="AIL118"/>
      <c r="AIM118"/>
      <c r="AIN118"/>
      <c r="AIO118"/>
      <c r="AIP118"/>
      <c r="AIQ118"/>
      <c r="AIR118"/>
      <c r="AIS118"/>
      <c r="AIT118"/>
      <c r="AIU118"/>
      <c r="AIV118"/>
      <c r="AIW118"/>
      <c r="AIX118"/>
      <c r="AIY118"/>
      <c r="AIZ118"/>
      <c r="AJA118"/>
      <c r="AJB118"/>
      <c r="AJC118"/>
      <c r="AJD118"/>
      <c r="AJE118"/>
      <c r="AJF118"/>
      <c r="AJG118"/>
      <c r="AJH118"/>
      <c r="AJI118"/>
      <c r="AJJ118"/>
      <c r="AJK118"/>
      <c r="AJL118"/>
      <c r="AJM118"/>
      <c r="AJN118"/>
      <c r="AJO118"/>
      <c r="AJP118"/>
      <c r="AJQ118"/>
      <c r="AJR118"/>
      <c r="AJS118"/>
      <c r="AJT118"/>
      <c r="AJU118"/>
      <c r="AJV118"/>
      <c r="AJW118"/>
      <c r="AJX118"/>
      <c r="AJY118"/>
      <c r="AJZ118"/>
      <c r="AKA118"/>
      <c r="AKB118"/>
      <c r="AKC118"/>
      <c r="AKD118"/>
      <c r="AKE118"/>
      <c r="AKF118"/>
      <c r="AKG118"/>
      <c r="AKH118"/>
      <c r="AKI118"/>
      <c r="AKJ118"/>
      <c r="AKK118"/>
      <c r="AKL118"/>
      <c r="AKM118"/>
      <c r="AKN118"/>
      <c r="AKO118"/>
      <c r="AKP118"/>
      <c r="AKQ118"/>
      <c r="AKR118"/>
      <c r="AKS118"/>
      <c r="AKT118"/>
      <c r="AKU118"/>
      <c r="AKV118"/>
      <c r="AKW118"/>
      <c r="AKX118"/>
      <c r="AKY118"/>
      <c r="AKZ118"/>
      <c r="ALA118"/>
      <c r="ALB118"/>
      <c r="ALC118"/>
      <c r="ALD118"/>
      <c r="ALE118"/>
      <c r="ALF118"/>
      <c r="ALG118"/>
      <c r="ALH118"/>
      <c r="ALI118"/>
      <c r="ALJ118"/>
      <c r="ALK118"/>
      <c r="ALL118"/>
      <c r="ALM118"/>
      <c r="ALN118"/>
      <c r="ALO118"/>
      <c r="ALP118"/>
      <c r="ALQ118"/>
      <c r="ALR118"/>
      <c r="ALS118"/>
      <c r="ALT118"/>
      <c r="ALU118"/>
      <c r="ALV118"/>
      <c r="ALW118"/>
      <c r="ALX118"/>
      <c r="ALY118"/>
      <c r="ALZ118"/>
      <c r="AMA118"/>
      <c r="AMB118"/>
      <c r="AMC118"/>
      <c r="AMD118"/>
      <c r="AME118"/>
      <c r="AMF118"/>
      <c r="AMG118"/>
      <c r="AMH118"/>
      <c r="AMI118"/>
      <c r="AMJ118"/>
      <c r="AMK118"/>
      <c r="AML118"/>
      <c r="AMM118"/>
      <c r="AMN118"/>
      <c r="AMO118"/>
      <c r="AMP118"/>
      <c r="AMQ118"/>
      <c r="AMR118"/>
      <c r="AMS118"/>
      <c r="AMT118"/>
      <c r="AMU118"/>
      <c r="AMV118"/>
      <c r="AMW118"/>
      <c r="AMX118"/>
      <c r="AMY118"/>
      <c r="AMZ118"/>
      <c r="ANA118"/>
      <c r="ANB118"/>
      <c r="ANC118"/>
      <c r="AND118"/>
      <c r="ANE118"/>
      <c r="ANF118"/>
      <c r="ANG118"/>
      <c r="ANH118"/>
      <c r="ANI118"/>
      <c r="ANJ118"/>
      <c r="ANK118"/>
      <c r="ANL118"/>
      <c r="ANM118"/>
      <c r="ANN118"/>
      <c r="ANO118"/>
      <c r="ANP118"/>
      <c r="ANQ118"/>
      <c r="ANR118"/>
      <c r="ANS118"/>
      <c r="ANT118"/>
      <c r="ANU118"/>
      <c r="ANV118"/>
      <c r="ANW118"/>
      <c r="ANX118"/>
      <c r="ANY118"/>
      <c r="ANZ118"/>
      <c r="AOA118"/>
      <c r="AOB118"/>
      <c r="AOC118"/>
      <c r="AOD118"/>
      <c r="AOE118"/>
      <c r="AOF118"/>
      <c r="AOG118"/>
      <c r="AOH118"/>
      <c r="AOI118"/>
      <c r="AOJ118"/>
      <c r="AOK118"/>
      <c r="AOL118"/>
      <c r="AOM118"/>
      <c r="AON118"/>
      <c r="AOO118"/>
      <c r="AOP118"/>
      <c r="AOQ118"/>
      <c r="AOR118"/>
      <c r="AOS118"/>
      <c r="AOT118"/>
      <c r="AOU118"/>
      <c r="AOV118"/>
      <c r="AOW118"/>
      <c r="AOX118"/>
      <c r="AOY118"/>
      <c r="AOZ118"/>
      <c r="APA118"/>
      <c r="APB118"/>
      <c r="APC118"/>
      <c r="APD118"/>
      <c r="APE118"/>
      <c r="APF118"/>
      <c r="APG118"/>
      <c r="APH118"/>
      <c r="API118"/>
      <c r="APJ118"/>
      <c r="APK118"/>
      <c r="APL118"/>
      <c r="APM118"/>
      <c r="APN118"/>
      <c r="APO118"/>
      <c r="APP118"/>
      <c r="APQ118"/>
      <c r="APR118"/>
      <c r="APS118"/>
      <c r="APT118"/>
      <c r="APU118"/>
      <c r="APV118"/>
      <c r="APW118"/>
      <c r="APX118"/>
      <c r="APY118"/>
      <c r="APZ118"/>
      <c r="AQA118"/>
      <c r="AQB118"/>
      <c r="AQC118"/>
      <c r="AQD118"/>
      <c r="AQE118"/>
      <c r="AQF118"/>
      <c r="AQG118"/>
      <c r="AQH118"/>
      <c r="AQI118"/>
      <c r="AQJ118"/>
      <c r="AQK118"/>
      <c r="AQL118"/>
      <c r="AQM118"/>
      <c r="AQN118"/>
      <c r="AQO118"/>
      <c r="AQP118"/>
      <c r="AQQ118"/>
      <c r="AQR118"/>
      <c r="AQS118"/>
      <c r="AQT118"/>
      <c r="AQU118"/>
      <c r="AQV118"/>
      <c r="AQW118"/>
      <c r="AQX118"/>
      <c r="AQY118"/>
      <c r="AQZ118"/>
      <c r="ARA118"/>
      <c r="ARB118"/>
      <c r="ARC118"/>
      <c r="ARD118"/>
      <c r="ARE118"/>
      <c r="ARF118"/>
      <c r="ARG118"/>
      <c r="ARH118"/>
      <c r="ARI118"/>
      <c r="ARJ118"/>
      <c r="ARK118"/>
      <c r="ARL118"/>
      <c r="ARM118"/>
      <c r="ARN118"/>
      <c r="ARO118"/>
      <c r="ARP118"/>
      <c r="ARQ118"/>
      <c r="ARR118"/>
      <c r="ARS118"/>
      <c r="ART118"/>
      <c r="ARU118"/>
      <c r="ARV118"/>
      <c r="ARW118"/>
      <c r="ARX118"/>
      <c r="ARY118"/>
      <c r="ARZ118"/>
      <c r="ASA118"/>
      <c r="ASB118"/>
      <c r="ASC118"/>
      <c r="ASD118"/>
      <c r="ASE118"/>
      <c r="ASF118"/>
      <c r="ASG118"/>
      <c r="ASH118"/>
      <c r="ASI118"/>
      <c r="ASJ118"/>
      <c r="ASK118"/>
      <c r="ASL118"/>
      <c r="ASM118"/>
      <c r="ASN118"/>
      <c r="ASO118"/>
      <c r="ASP118"/>
      <c r="ASQ118"/>
      <c r="ASR118"/>
      <c r="ASS118"/>
      <c r="AST118"/>
      <c r="ASU118"/>
      <c r="ASV118"/>
      <c r="ASW118"/>
      <c r="ASX118"/>
      <c r="ASY118"/>
      <c r="ASZ118"/>
      <c r="ATA118"/>
      <c r="ATB118"/>
      <c r="ATC118"/>
      <c r="ATD118"/>
      <c r="ATE118"/>
      <c r="ATF118"/>
      <c r="ATG118"/>
      <c r="ATH118"/>
      <c r="ATI118"/>
      <c r="ATJ118"/>
      <c r="ATK118"/>
      <c r="ATL118"/>
      <c r="ATM118"/>
      <c r="ATN118"/>
      <c r="ATO118"/>
      <c r="ATP118"/>
      <c r="ATQ118"/>
      <c r="ATR118"/>
      <c r="ATS118"/>
      <c r="ATT118"/>
      <c r="ATU118"/>
      <c r="ATV118"/>
      <c r="ATW118"/>
      <c r="ATX118"/>
      <c r="ATY118"/>
      <c r="ATZ118"/>
      <c r="AUA118"/>
      <c r="AUB118"/>
      <c r="AUC118"/>
      <c r="AUD118"/>
      <c r="AUE118"/>
      <c r="AUF118"/>
      <c r="AUG118"/>
      <c r="AUH118"/>
      <c r="AUI118"/>
      <c r="AUJ118"/>
      <c r="AUK118"/>
      <c r="AUL118"/>
      <c r="AUM118"/>
      <c r="AUN118"/>
      <c r="AUO118"/>
      <c r="AUP118"/>
      <c r="AUQ118"/>
      <c r="AUR118"/>
      <c r="AUS118"/>
      <c r="AUT118"/>
      <c r="AUU118"/>
      <c r="AUV118"/>
      <c r="AUW118"/>
      <c r="AUX118"/>
      <c r="AUY118"/>
      <c r="AUZ118"/>
      <c r="AVA118"/>
      <c r="AVB118"/>
      <c r="AVC118"/>
      <c r="AVD118"/>
      <c r="AVE118"/>
      <c r="AVF118"/>
      <c r="AVG118"/>
      <c r="AVH118"/>
      <c r="AVI118"/>
      <c r="AVJ118"/>
      <c r="AVK118"/>
      <c r="AVL118"/>
      <c r="AVM118"/>
      <c r="AVN118"/>
      <c r="AVO118"/>
      <c r="AVP118"/>
      <c r="AVQ118"/>
      <c r="AVR118"/>
      <c r="AVS118"/>
      <c r="AVT118"/>
      <c r="AVU118"/>
      <c r="AVV118"/>
      <c r="AVW118"/>
      <c r="AVX118"/>
      <c r="AVY118"/>
      <c r="AVZ118"/>
      <c r="AWA118"/>
      <c r="AWB118"/>
      <c r="AWC118"/>
      <c r="AWD118"/>
      <c r="AWE118"/>
      <c r="AWF118"/>
      <c r="AWG118"/>
      <c r="AWH118"/>
      <c r="AWI118"/>
      <c r="AWJ118"/>
      <c r="AWK118"/>
      <c r="AWL118"/>
      <c r="AWM118"/>
      <c r="AWN118"/>
      <c r="AWO118"/>
      <c r="AWP118"/>
      <c r="AWQ118"/>
      <c r="AWR118"/>
      <c r="AWS118"/>
      <c r="AWT118"/>
      <c r="AWU118"/>
      <c r="AWV118"/>
      <c r="AWW118"/>
      <c r="AWX118"/>
      <c r="AWY118"/>
      <c r="AWZ118"/>
      <c r="AXA118"/>
      <c r="AXB118"/>
      <c r="AXC118"/>
      <c r="AXD118"/>
      <c r="AXE118"/>
      <c r="AXF118"/>
      <c r="AXG118"/>
      <c r="AXH118"/>
      <c r="AXI118"/>
      <c r="AXJ118"/>
      <c r="AXK118"/>
      <c r="AXL118"/>
      <c r="AXM118"/>
      <c r="AXN118"/>
      <c r="AXO118"/>
      <c r="AXP118"/>
      <c r="AXQ118"/>
      <c r="AXR118"/>
      <c r="AXS118"/>
      <c r="AXT118"/>
      <c r="AXU118"/>
      <c r="AXV118"/>
      <c r="AXW118"/>
      <c r="AXX118"/>
      <c r="AXY118"/>
      <c r="AXZ118"/>
      <c r="AYA118"/>
      <c r="AYB118"/>
      <c r="AYC118"/>
      <c r="AYD118"/>
      <c r="AYE118"/>
      <c r="AYF118"/>
      <c r="AYG118"/>
      <c r="AYH118"/>
      <c r="AYI118"/>
      <c r="AYJ118"/>
      <c r="AYK118"/>
      <c r="AYL118"/>
      <c r="AYM118"/>
      <c r="AYN118"/>
      <c r="AYO118"/>
      <c r="AYP118"/>
      <c r="AYQ118"/>
      <c r="AYR118"/>
      <c r="AYS118"/>
      <c r="AYT118"/>
      <c r="AYU118"/>
      <c r="AYV118"/>
      <c r="AYW118"/>
      <c r="AYX118"/>
      <c r="AYY118"/>
      <c r="AYZ118"/>
      <c r="AZA118"/>
      <c r="AZB118"/>
      <c r="AZC118"/>
      <c r="AZD118"/>
      <c r="AZE118"/>
      <c r="AZF118"/>
      <c r="AZG118"/>
      <c r="AZH118"/>
      <c r="AZI118"/>
      <c r="AZJ118"/>
      <c r="AZK118"/>
      <c r="AZL118"/>
      <c r="AZM118"/>
      <c r="AZN118"/>
      <c r="AZO118"/>
      <c r="AZP118"/>
      <c r="AZQ118"/>
      <c r="AZR118"/>
      <c r="AZS118"/>
      <c r="AZT118"/>
      <c r="AZU118"/>
      <c r="AZV118"/>
      <c r="AZW118"/>
      <c r="AZX118"/>
      <c r="AZY118"/>
      <c r="AZZ118"/>
      <c r="BAA118"/>
      <c r="BAB118"/>
      <c r="BAC118"/>
      <c r="BAD118"/>
      <c r="BAE118"/>
      <c r="BAF118"/>
      <c r="BAG118"/>
      <c r="BAH118"/>
      <c r="BAI118"/>
      <c r="BAJ118"/>
      <c r="BAK118"/>
      <c r="BAL118"/>
      <c r="BAM118"/>
      <c r="BAN118"/>
      <c r="BAO118"/>
      <c r="BAP118"/>
      <c r="BAQ118"/>
      <c r="BAR118"/>
      <c r="BAS118"/>
      <c r="BAT118"/>
      <c r="BAU118"/>
      <c r="BAV118"/>
      <c r="BAW118"/>
      <c r="BAX118"/>
      <c r="BAY118"/>
      <c r="BAZ118"/>
      <c r="BBA118"/>
      <c r="BBB118"/>
      <c r="BBC118"/>
      <c r="BBD118"/>
      <c r="BBE118"/>
      <c r="BBF118"/>
      <c r="BBG118"/>
      <c r="BBH118"/>
      <c r="BBI118"/>
      <c r="BBJ118"/>
      <c r="BBK118"/>
      <c r="BBL118"/>
      <c r="BBM118"/>
      <c r="BBN118"/>
      <c r="BBO118"/>
      <c r="BBP118"/>
      <c r="BBQ118"/>
      <c r="BBR118"/>
      <c r="BBS118"/>
      <c r="BBT118"/>
      <c r="BBU118"/>
      <c r="BBV118"/>
      <c r="BBW118"/>
      <c r="BBX118"/>
      <c r="BBY118"/>
      <c r="BBZ118"/>
      <c r="BCA118"/>
      <c r="BCB118"/>
      <c r="BCC118"/>
      <c r="BCD118"/>
      <c r="BCE118"/>
      <c r="BCF118"/>
      <c r="BCG118"/>
      <c r="BCH118"/>
      <c r="BCI118"/>
      <c r="BCJ118"/>
      <c r="BCK118"/>
      <c r="BCL118"/>
      <c r="BCM118"/>
      <c r="BCN118"/>
      <c r="BCO118"/>
      <c r="BCP118"/>
      <c r="BCQ118"/>
      <c r="BCR118"/>
      <c r="BCS118"/>
      <c r="BCT118"/>
      <c r="BCU118"/>
      <c r="BCV118"/>
      <c r="BCW118"/>
      <c r="BCX118"/>
      <c r="BCY118"/>
      <c r="BCZ118"/>
      <c r="BDA118"/>
      <c r="BDB118"/>
      <c r="BDC118"/>
      <c r="BDD118"/>
      <c r="BDE118"/>
      <c r="BDF118"/>
      <c r="BDG118"/>
      <c r="BDH118"/>
      <c r="BDI118"/>
      <c r="BDJ118"/>
      <c r="BDK118"/>
      <c r="BDL118"/>
      <c r="BDM118"/>
      <c r="BDN118"/>
      <c r="BDO118"/>
      <c r="BDP118"/>
      <c r="BDQ118"/>
      <c r="BDR118"/>
      <c r="BDS118"/>
      <c r="BDT118"/>
      <c r="BDU118"/>
      <c r="BDV118"/>
      <c r="BDW118"/>
      <c r="BDX118"/>
      <c r="BDY118"/>
      <c r="BDZ118"/>
      <c r="BEA118"/>
      <c r="BEB118"/>
      <c r="BEC118"/>
      <c r="BED118"/>
      <c r="BEE118"/>
      <c r="BEF118"/>
      <c r="BEG118"/>
      <c r="BEH118"/>
      <c r="BEI118"/>
      <c r="BEJ118"/>
      <c r="BEK118"/>
      <c r="BEL118"/>
      <c r="BEM118"/>
      <c r="BEN118"/>
      <c r="BEO118"/>
      <c r="BEP118"/>
      <c r="BEQ118"/>
      <c r="BER118"/>
      <c r="BES118"/>
      <c r="BET118"/>
      <c r="BEU118"/>
      <c r="BEV118"/>
      <c r="BEW118"/>
      <c r="BEX118"/>
      <c r="BEY118"/>
      <c r="BEZ118"/>
      <c r="BFA118"/>
      <c r="BFB118"/>
      <c r="BFC118"/>
      <c r="BFD118"/>
      <c r="BFE118"/>
      <c r="BFF118"/>
      <c r="BFG118"/>
      <c r="BFH118"/>
      <c r="BFI118"/>
      <c r="BFJ118"/>
      <c r="BFK118"/>
      <c r="BFL118"/>
      <c r="BFM118"/>
      <c r="BFN118"/>
      <c r="BFO118"/>
      <c r="BFP118"/>
      <c r="BFQ118"/>
      <c r="BFR118"/>
      <c r="BFS118"/>
      <c r="BFT118"/>
      <c r="BFU118"/>
      <c r="BFV118"/>
      <c r="BFW118"/>
      <c r="BFX118"/>
      <c r="BFY118"/>
      <c r="BFZ118"/>
      <c r="BGA118"/>
      <c r="BGB118"/>
      <c r="BGC118"/>
      <c r="BGD118"/>
      <c r="BGE118"/>
      <c r="BGF118"/>
      <c r="BGG118"/>
      <c r="BGH118"/>
      <c r="BGI118"/>
      <c r="BGJ118"/>
      <c r="BGK118"/>
      <c r="BGL118"/>
      <c r="BGM118"/>
      <c r="BGN118"/>
      <c r="BGO118"/>
      <c r="BGP118"/>
      <c r="BGQ118"/>
      <c r="BGR118"/>
      <c r="BGS118"/>
      <c r="BGT118"/>
      <c r="BGU118"/>
      <c r="BGV118"/>
      <c r="BGW118"/>
      <c r="BGX118"/>
      <c r="BGY118"/>
      <c r="BGZ118"/>
      <c r="BHA118"/>
      <c r="BHB118"/>
      <c r="BHC118"/>
      <c r="BHD118"/>
      <c r="BHE118"/>
      <c r="BHF118"/>
      <c r="BHG118"/>
      <c r="BHH118"/>
      <c r="BHI118"/>
      <c r="BHJ118"/>
      <c r="BHK118"/>
      <c r="BHL118"/>
      <c r="BHM118"/>
      <c r="BHN118"/>
      <c r="BHO118"/>
      <c r="BHP118"/>
      <c r="BHQ118"/>
      <c r="BHR118"/>
      <c r="BHS118"/>
      <c r="BHT118"/>
      <c r="BHU118"/>
      <c r="BHV118"/>
      <c r="BHW118"/>
      <c r="BHX118"/>
      <c r="BHY118"/>
      <c r="BHZ118"/>
      <c r="BIA118"/>
      <c r="BIB118"/>
      <c r="BIC118"/>
      <c r="BID118"/>
      <c r="BIE118"/>
      <c r="BIF118"/>
      <c r="BIG118"/>
      <c r="BIH118"/>
      <c r="BII118"/>
      <c r="BIJ118"/>
      <c r="BIK118"/>
      <c r="BIL118"/>
      <c r="BIM118"/>
      <c r="BIN118"/>
      <c r="BIO118"/>
      <c r="BIP118"/>
      <c r="BIQ118"/>
      <c r="BIR118"/>
      <c r="BIS118"/>
      <c r="BIT118"/>
      <c r="BIU118"/>
      <c r="BIV118"/>
      <c r="BIW118"/>
      <c r="BIX118"/>
      <c r="BIY118"/>
      <c r="BIZ118"/>
      <c r="BJA118"/>
      <c r="BJB118"/>
      <c r="BJC118"/>
      <c r="BJD118"/>
      <c r="BJE118"/>
      <c r="BJF118"/>
      <c r="BJG118"/>
      <c r="BJH118"/>
      <c r="BJI118"/>
      <c r="BJJ118"/>
      <c r="BJK118"/>
      <c r="BJL118"/>
      <c r="BJM118"/>
      <c r="BJN118"/>
      <c r="BJO118"/>
      <c r="BJP118"/>
      <c r="BJQ118"/>
      <c r="BJR118"/>
      <c r="BJS118"/>
      <c r="BJT118"/>
      <c r="BJU118"/>
      <c r="BJV118"/>
      <c r="BJW118"/>
      <c r="BJX118"/>
      <c r="BJY118"/>
      <c r="BJZ118"/>
      <c r="BKA118"/>
      <c r="BKB118"/>
      <c r="BKC118"/>
      <c r="BKD118"/>
      <c r="BKE118"/>
      <c r="BKF118"/>
      <c r="BKG118"/>
      <c r="BKH118"/>
      <c r="BKI118"/>
      <c r="BKJ118"/>
      <c r="BKK118"/>
      <c r="BKL118"/>
      <c r="BKM118"/>
      <c r="BKN118"/>
      <c r="BKO118"/>
      <c r="BKP118"/>
      <c r="BKQ118"/>
      <c r="BKR118"/>
      <c r="BKS118"/>
      <c r="BKT118"/>
      <c r="BKU118"/>
      <c r="BKV118"/>
      <c r="BKW118"/>
      <c r="BKX118"/>
      <c r="BKY118"/>
      <c r="BKZ118"/>
      <c r="BLA118"/>
      <c r="BLB118"/>
      <c r="BLC118"/>
      <c r="BLD118"/>
      <c r="BLE118"/>
      <c r="BLF118"/>
      <c r="BLG118"/>
      <c r="BLH118"/>
      <c r="BLI118"/>
      <c r="BLJ118"/>
      <c r="BLK118"/>
      <c r="BLL118"/>
      <c r="BLM118"/>
      <c r="BLN118"/>
      <c r="BLO118"/>
      <c r="BLP118"/>
      <c r="BLQ118"/>
      <c r="BLR118"/>
      <c r="BLS118"/>
      <c r="BLT118"/>
      <c r="BLU118"/>
      <c r="BLV118"/>
      <c r="BLW118"/>
      <c r="BLX118"/>
      <c r="BLY118"/>
      <c r="BLZ118"/>
      <c r="BMA118"/>
      <c r="BMB118"/>
      <c r="BMC118"/>
      <c r="BMD118"/>
      <c r="BME118"/>
      <c r="BMF118"/>
      <c r="BMG118"/>
      <c r="BMH118"/>
      <c r="BMI118"/>
      <c r="BMJ118"/>
      <c r="BMK118"/>
      <c r="BML118"/>
      <c r="BMM118"/>
      <c r="BMN118"/>
      <c r="BMO118"/>
      <c r="BMP118"/>
      <c r="BMQ118"/>
      <c r="BMR118"/>
      <c r="BMS118"/>
      <c r="BMT118"/>
      <c r="BMU118"/>
      <c r="BMV118"/>
      <c r="BMW118"/>
      <c r="BMX118"/>
      <c r="BMY118"/>
      <c r="BMZ118"/>
      <c r="BNA118"/>
      <c r="BNB118"/>
      <c r="BNC118"/>
      <c r="BND118"/>
      <c r="BNE118"/>
      <c r="BNF118"/>
      <c r="BNG118"/>
      <c r="BNH118"/>
      <c r="BNI118"/>
      <c r="BNJ118"/>
      <c r="BNK118"/>
      <c r="BNL118"/>
      <c r="BNM118"/>
      <c r="BNN118"/>
      <c r="BNO118"/>
      <c r="BNP118"/>
      <c r="BNQ118"/>
      <c r="BNR118"/>
      <c r="BNS118"/>
      <c r="BNT118"/>
      <c r="BNU118"/>
      <c r="BNV118"/>
      <c r="BNW118"/>
      <c r="BNX118"/>
      <c r="BNY118"/>
      <c r="BNZ118"/>
      <c r="BOA118"/>
      <c r="BOB118"/>
      <c r="BOC118"/>
      <c r="BOD118"/>
      <c r="BOE118"/>
      <c r="BOF118"/>
      <c r="BOG118"/>
      <c r="BOH118"/>
      <c r="BOI118"/>
      <c r="BOJ118"/>
      <c r="BOK118"/>
      <c r="BOL118"/>
      <c r="BOM118"/>
      <c r="BON118"/>
      <c r="BOO118"/>
      <c r="BOP118"/>
      <c r="BOQ118"/>
      <c r="BOR118"/>
      <c r="BOS118"/>
      <c r="BOT118"/>
      <c r="BOU118"/>
      <c r="BOV118"/>
      <c r="BOW118"/>
      <c r="BOX118"/>
      <c r="BOY118"/>
      <c r="BOZ118"/>
      <c r="BPA118"/>
      <c r="BPB118"/>
      <c r="BPC118"/>
      <c r="BPD118"/>
      <c r="BPE118"/>
      <c r="BPF118"/>
      <c r="BPG118"/>
      <c r="BPH118"/>
      <c r="BPI118"/>
      <c r="BPJ118"/>
      <c r="BPK118"/>
      <c r="BPL118"/>
      <c r="BPM118"/>
      <c r="BPN118"/>
      <c r="BPO118"/>
      <c r="BPP118"/>
      <c r="BPQ118"/>
      <c r="BPR118"/>
      <c r="BPS118"/>
      <c r="BPT118"/>
      <c r="BPU118"/>
      <c r="BPV118"/>
      <c r="BPW118"/>
      <c r="BPX118"/>
      <c r="BPY118"/>
      <c r="BPZ118"/>
      <c r="BQA118"/>
      <c r="BQB118"/>
      <c r="BQC118"/>
      <c r="BQD118"/>
      <c r="BQE118"/>
      <c r="BQF118"/>
      <c r="BQG118"/>
      <c r="BQH118"/>
      <c r="BQI118"/>
      <c r="BQJ118"/>
      <c r="BQK118"/>
      <c r="BQL118"/>
      <c r="BQM118"/>
      <c r="BQN118"/>
      <c r="BQO118"/>
      <c r="BQP118"/>
      <c r="BQQ118"/>
      <c r="BQR118"/>
      <c r="BQS118"/>
      <c r="BQT118"/>
      <c r="BQU118"/>
      <c r="BQV118"/>
      <c r="BQW118"/>
      <c r="BQX118"/>
      <c r="BQY118"/>
      <c r="BQZ118"/>
      <c r="BRA118"/>
      <c r="BRB118"/>
      <c r="BRC118"/>
      <c r="BRD118"/>
      <c r="BRE118"/>
      <c r="BRF118"/>
      <c r="BRG118"/>
      <c r="BRH118"/>
      <c r="BRI118"/>
      <c r="BRJ118"/>
      <c r="BRK118"/>
      <c r="BRL118"/>
      <c r="BRM118"/>
      <c r="BRN118"/>
      <c r="BRO118"/>
      <c r="BRP118"/>
      <c r="BRQ118"/>
      <c r="BRR118"/>
      <c r="BRS118"/>
      <c r="BRT118"/>
      <c r="BRU118"/>
      <c r="BRV118"/>
      <c r="BRW118"/>
      <c r="BRX118"/>
      <c r="BRY118"/>
      <c r="BRZ118"/>
      <c r="BSA118"/>
      <c r="BSB118"/>
      <c r="BSC118"/>
      <c r="BSD118"/>
      <c r="BSE118"/>
      <c r="BSF118"/>
      <c r="BSG118"/>
      <c r="BSH118"/>
      <c r="BSI118"/>
      <c r="BSJ118"/>
      <c r="BSK118"/>
      <c r="BSL118"/>
      <c r="BSM118"/>
      <c r="BSN118"/>
      <c r="BSO118"/>
      <c r="BSP118"/>
      <c r="BSQ118"/>
      <c r="BSR118"/>
      <c r="BSS118"/>
      <c r="BST118"/>
      <c r="BSU118"/>
      <c r="BSV118"/>
      <c r="BSW118"/>
      <c r="BSX118"/>
      <c r="BSY118"/>
      <c r="BSZ118"/>
      <c r="BTA118"/>
      <c r="BTB118"/>
      <c r="BTC118"/>
      <c r="BTD118"/>
      <c r="BTE118"/>
      <c r="BTF118"/>
      <c r="BTG118"/>
      <c r="BTH118"/>
      <c r="BTI118"/>
      <c r="BTJ118"/>
      <c r="BTK118"/>
      <c r="BTL118"/>
      <c r="BTM118"/>
      <c r="BTN118"/>
      <c r="BTO118"/>
      <c r="BTP118"/>
      <c r="BTQ118"/>
      <c r="BTR118"/>
      <c r="BTS118"/>
      <c r="BTT118"/>
      <c r="BTU118"/>
      <c r="BTV118"/>
      <c r="BTW118"/>
      <c r="BTX118"/>
      <c r="BTY118"/>
      <c r="BTZ118"/>
      <c r="BUA118"/>
      <c r="BUB118"/>
      <c r="BUC118"/>
      <c r="BUD118"/>
      <c r="BUE118"/>
      <c r="BUF118"/>
      <c r="BUG118"/>
      <c r="BUH118"/>
      <c r="BUI118"/>
      <c r="BUJ118"/>
      <c r="BUK118"/>
      <c r="BUL118"/>
      <c r="BUM118"/>
      <c r="BUN118"/>
      <c r="BUO118"/>
      <c r="BUP118"/>
      <c r="BUQ118"/>
      <c r="BUR118"/>
      <c r="BUS118"/>
      <c r="BUT118"/>
      <c r="BUU118"/>
      <c r="BUV118"/>
      <c r="BUW118"/>
      <c r="BUX118"/>
      <c r="BUY118"/>
      <c r="BUZ118"/>
      <c r="BVA118"/>
      <c r="BVB118"/>
      <c r="BVC118"/>
      <c r="BVD118"/>
      <c r="BVE118"/>
      <c r="BVF118"/>
      <c r="BVG118"/>
      <c r="BVH118"/>
      <c r="BVI118"/>
      <c r="BVJ118"/>
      <c r="BVK118"/>
      <c r="BVL118"/>
      <c r="BVM118"/>
      <c r="BVN118"/>
      <c r="BVO118"/>
      <c r="BVP118"/>
      <c r="BVQ118"/>
      <c r="BVR118"/>
      <c r="BVS118"/>
      <c r="BVT118"/>
      <c r="BVU118"/>
      <c r="BVV118"/>
      <c r="BVW118"/>
      <c r="BVX118"/>
      <c r="BVY118"/>
      <c r="BVZ118"/>
      <c r="BWA118"/>
      <c r="BWB118"/>
      <c r="BWC118"/>
      <c r="BWD118"/>
      <c r="BWE118"/>
      <c r="BWF118"/>
      <c r="BWG118"/>
      <c r="BWH118"/>
      <c r="BWI118"/>
      <c r="BWJ118"/>
      <c r="BWK118"/>
      <c r="BWL118"/>
      <c r="BWM118"/>
      <c r="BWN118"/>
      <c r="BWO118"/>
      <c r="BWP118"/>
      <c r="BWQ118"/>
      <c r="BWR118"/>
      <c r="BWS118"/>
      <c r="BWT118"/>
      <c r="BWU118"/>
      <c r="BWV118"/>
      <c r="BWW118"/>
      <c r="BWX118"/>
      <c r="BWY118"/>
      <c r="BWZ118"/>
      <c r="BXA118"/>
      <c r="BXB118"/>
      <c r="BXC118"/>
      <c r="BXD118"/>
      <c r="BXE118"/>
      <c r="BXF118"/>
      <c r="BXG118"/>
      <c r="BXH118"/>
      <c r="BXI118"/>
      <c r="BXJ118"/>
      <c r="BXK118"/>
      <c r="BXL118"/>
      <c r="BXM118"/>
      <c r="BXN118"/>
      <c r="BXO118"/>
      <c r="BXP118"/>
      <c r="BXQ118"/>
      <c r="BXR118"/>
      <c r="BXS118"/>
      <c r="BXT118"/>
      <c r="BXU118"/>
      <c r="BXV118"/>
      <c r="BXW118"/>
      <c r="BXX118"/>
      <c r="BXY118"/>
      <c r="BXZ118"/>
      <c r="BYA118"/>
      <c r="BYB118"/>
      <c r="BYC118"/>
      <c r="BYD118"/>
      <c r="BYE118"/>
      <c r="BYF118"/>
      <c r="BYG118"/>
      <c r="BYH118"/>
      <c r="BYI118"/>
      <c r="BYJ118"/>
      <c r="BYK118"/>
      <c r="BYL118"/>
      <c r="BYM118"/>
      <c r="BYN118"/>
      <c r="BYO118"/>
      <c r="BYP118"/>
      <c r="BYQ118"/>
      <c r="BYR118"/>
      <c r="BYS118"/>
      <c r="BYT118"/>
      <c r="BYU118"/>
      <c r="BYV118"/>
      <c r="BYW118"/>
      <c r="BYX118"/>
      <c r="BYY118"/>
      <c r="BYZ118"/>
      <c r="BZA118"/>
      <c r="BZB118"/>
      <c r="BZC118"/>
      <c r="BZD118"/>
      <c r="BZE118"/>
      <c r="BZF118"/>
      <c r="BZG118"/>
      <c r="BZH118"/>
      <c r="BZI118"/>
      <c r="BZJ118"/>
      <c r="BZK118"/>
      <c r="BZL118"/>
      <c r="BZM118"/>
      <c r="BZN118"/>
      <c r="BZO118"/>
      <c r="BZP118"/>
      <c r="BZQ118"/>
      <c r="BZR118"/>
      <c r="BZS118"/>
      <c r="BZT118"/>
      <c r="BZU118"/>
      <c r="BZV118"/>
      <c r="BZW118"/>
      <c r="BZX118"/>
      <c r="BZY118"/>
      <c r="BZZ118"/>
      <c r="CAA118"/>
      <c r="CAB118"/>
      <c r="CAC118"/>
      <c r="CAD118"/>
      <c r="CAE118"/>
      <c r="CAF118"/>
      <c r="CAG118"/>
      <c r="CAH118"/>
      <c r="CAI118"/>
      <c r="CAJ118"/>
      <c r="CAK118"/>
      <c r="CAL118"/>
      <c r="CAM118"/>
      <c r="CAN118"/>
      <c r="CAO118"/>
      <c r="CAP118"/>
      <c r="CAQ118"/>
      <c r="CAR118"/>
      <c r="CAS118"/>
      <c r="CAT118"/>
      <c r="CAU118"/>
      <c r="CAV118"/>
      <c r="CAW118"/>
      <c r="CAX118"/>
      <c r="CAY118"/>
      <c r="CAZ118"/>
      <c r="CBA118"/>
      <c r="CBB118"/>
      <c r="CBC118"/>
      <c r="CBD118"/>
      <c r="CBE118"/>
      <c r="CBF118"/>
      <c r="CBG118"/>
      <c r="CBH118"/>
      <c r="CBI118"/>
      <c r="CBJ118"/>
      <c r="CBK118"/>
      <c r="CBL118"/>
      <c r="CBM118"/>
      <c r="CBN118"/>
      <c r="CBO118"/>
      <c r="CBP118"/>
      <c r="CBQ118"/>
      <c r="CBR118"/>
      <c r="CBS118"/>
      <c r="CBT118"/>
      <c r="CBU118"/>
      <c r="CBV118"/>
      <c r="CBW118"/>
      <c r="CBX118"/>
      <c r="CBY118"/>
      <c r="CBZ118"/>
      <c r="CCA118"/>
      <c r="CCB118"/>
      <c r="CCC118"/>
      <c r="CCD118"/>
      <c r="CCE118"/>
      <c r="CCF118"/>
      <c r="CCG118"/>
      <c r="CCH118"/>
      <c r="CCI118"/>
      <c r="CCJ118"/>
      <c r="CCK118"/>
      <c r="CCL118"/>
      <c r="CCM118"/>
      <c r="CCN118"/>
      <c r="CCO118"/>
      <c r="CCP118"/>
      <c r="CCQ118"/>
      <c r="CCR118"/>
      <c r="CCS118"/>
      <c r="CCT118"/>
      <c r="CCU118"/>
      <c r="CCV118"/>
      <c r="CCW118"/>
      <c r="CCX118"/>
      <c r="CCY118"/>
      <c r="CCZ118"/>
      <c r="CDA118"/>
      <c r="CDB118"/>
      <c r="CDC118"/>
      <c r="CDD118"/>
      <c r="CDE118"/>
      <c r="CDF118"/>
      <c r="CDG118"/>
      <c r="CDH118"/>
      <c r="CDI118"/>
      <c r="CDJ118"/>
      <c r="CDK118"/>
      <c r="CDL118"/>
      <c r="CDM118"/>
      <c r="CDN118"/>
      <c r="CDO118"/>
      <c r="CDP118"/>
      <c r="CDQ118"/>
      <c r="CDR118"/>
      <c r="CDS118"/>
      <c r="CDT118"/>
      <c r="CDU118"/>
      <c r="CDV118"/>
      <c r="CDW118"/>
      <c r="CDX118"/>
      <c r="CDY118"/>
      <c r="CDZ118"/>
      <c r="CEA118"/>
      <c r="CEB118"/>
      <c r="CEC118"/>
      <c r="CED118"/>
      <c r="CEE118"/>
      <c r="CEF118"/>
      <c r="CEG118"/>
      <c r="CEH118"/>
      <c r="CEI118"/>
      <c r="CEJ118"/>
      <c r="CEK118"/>
      <c r="CEL118"/>
      <c r="CEM118"/>
      <c r="CEN118"/>
      <c r="CEO118"/>
      <c r="CEP118"/>
      <c r="CEQ118"/>
      <c r="CER118"/>
      <c r="CES118"/>
      <c r="CET118"/>
      <c r="CEU118"/>
      <c r="CEV118"/>
      <c r="CEW118"/>
      <c r="CEX118"/>
      <c r="CEY118"/>
      <c r="CEZ118"/>
      <c r="CFA118"/>
      <c r="CFB118"/>
      <c r="CFC118"/>
      <c r="CFD118"/>
      <c r="CFE118"/>
      <c r="CFF118"/>
      <c r="CFG118"/>
      <c r="CFH118"/>
      <c r="CFI118"/>
      <c r="CFJ118"/>
      <c r="CFK118"/>
      <c r="CFL118"/>
      <c r="CFM118"/>
      <c r="CFN118"/>
      <c r="CFO118"/>
      <c r="CFP118"/>
      <c r="CFQ118"/>
      <c r="CFR118"/>
      <c r="CFS118"/>
      <c r="CFT118"/>
      <c r="CFU118"/>
      <c r="CFV118"/>
      <c r="CFW118"/>
      <c r="CFX118"/>
      <c r="CFY118"/>
      <c r="CFZ118"/>
      <c r="CGA118"/>
      <c r="CGB118"/>
      <c r="CGC118"/>
      <c r="CGD118"/>
      <c r="CGE118"/>
      <c r="CGF118"/>
      <c r="CGG118"/>
      <c r="CGH118"/>
      <c r="CGI118"/>
      <c r="CGJ118"/>
      <c r="CGK118"/>
      <c r="CGL118"/>
      <c r="CGM118"/>
      <c r="CGN118"/>
      <c r="CGO118"/>
      <c r="CGP118"/>
      <c r="CGQ118"/>
      <c r="CGR118"/>
      <c r="CGS118"/>
      <c r="CGT118"/>
      <c r="CGU118"/>
      <c r="CGV118"/>
      <c r="CGW118"/>
      <c r="CGX118"/>
      <c r="CGY118"/>
      <c r="CGZ118"/>
      <c r="CHA118"/>
      <c r="CHB118"/>
      <c r="CHC118"/>
      <c r="CHD118"/>
      <c r="CHE118"/>
      <c r="CHF118"/>
      <c r="CHG118"/>
      <c r="CHH118"/>
      <c r="CHI118"/>
      <c r="CHJ118"/>
      <c r="CHK118"/>
      <c r="CHL118"/>
      <c r="CHM118"/>
      <c r="CHN118"/>
      <c r="CHO118"/>
      <c r="CHP118"/>
      <c r="CHQ118"/>
      <c r="CHR118"/>
      <c r="CHS118"/>
      <c r="CHT118"/>
      <c r="CHU118"/>
      <c r="CHV118"/>
      <c r="CHW118"/>
      <c r="CHX118"/>
      <c r="CHY118"/>
      <c r="CHZ118"/>
      <c r="CIA118"/>
      <c r="CIB118"/>
      <c r="CIC118"/>
      <c r="CID118"/>
      <c r="CIE118"/>
      <c r="CIF118"/>
      <c r="CIG118"/>
      <c r="CIH118"/>
      <c r="CII118"/>
      <c r="CIJ118"/>
      <c r="CIK118"/>
      <c r="CIL118"/>
      <c r="CIM118"/>
      <c r="CIN118"/>
      <c r="CIO118"/>
      <c r="CIP118"/>
      <c r="CIQ118"/>
      <c r="CIR118"/>
      <c r="CIS118"/>
      <c r="CIT118"/>
      <c r="CIU118"/>
      <c r="CIV118"/>
      <c r="CIW118"/>
      <c r="CIX118"/>
      <c r="CIY118"/>
      <c r="CIZ118"/>
      <c r="CJA118"/>
      <c r="CJB118"/>
      <c r="CJC118"/>
      <c r="CJD118"/>
      <c r="CJE118"/>
      <c r="CJF118"/>
      <c r="CJG118"/>
      <c r="CJH118"/>
      <c r="CJI118"/>
      <c r="CJJ118"/>
      <c r="CJK118"/>
      <c r="CJL118"/>
      <c r="CJM118"/>
      <c r="CJN118"/>
      <c r="CJO118"/>
      <c r="CJP118"/>
      <c r="CJQ118"/>
      <c r="CJR118"/>
      <c r="CJS118"/>
      <c r="CJT118"/>
      <c r="CJU118"/>
      <c r="CJV118"/>
      <c r="CJW118"/>
      <c r="CJX118"/>
      <c r="CJY118"/>
      <c r="CJZ118"/>
      <c r="CKA118"/>
      <c r="CKB118"/>
      <c r="CKC118"/>
      <c r="CKD118"/>
      <c r="CKE118"/>
      <c r="CKF118"/>
      <c r="CKG118"/>
      <c r="CKH118"/>
      <c r="CKI118"/>
      <c r="CKJ118"/>
      <c r="CKK118"/>
      <c r="CKL118"/>
      <c r="CKM118"/>
      <c r="CKN118"/>
      <c r="CKO118"/>
      <c r="CKP118"/>
      <c r="CKQ118"/>
      <c r="CKR118"/>
      <c r="CKS118"/>
      <c r="CKT118"/>
      <c r="CKU118"/>
      <c r="CKV118"/>
      <c r="CKW118"/>
      <c r="CKX118"/>
      <c r="CKY118"/>
      <c r="CKZ118"/>
      <c r="CLA118"/>
      <c r="CLB118"/>
      <c r="CLC118"/>
      <c r="CLD118"/>
      <c r="CLE118"/>
      <c r="CLF118"/>
      <c r="CLG118"/>
      <c r="CLH118"/>
      <c r="CLI118"/>
      <c r="CLJ118"/>
      <c r="CLK118"/>
      <c r="CLL118"/>
      <c r="CLM118"/>
      <c r="CLN118"/>
      <c r="CLO118"/>
      <c r="CLP118"/>
      <c r="CLQ118"/>
      <c r="CLR118"/>
      <c r="CLS118"/>
      <c r="CLT118"/>
      <c r="CLU118"/>
      <c r="CLV118"/>
      <c r="CLW118"/>
      <c r="CLX118"/>
      <c r="CLY118"/>
      <c r="CLZ118"/>
      <c r="CMA118"/>
      <c r="CMB118"/>
      <c r="CMC118"/>
      <c r="CMD118"/>
      <c r="CME118"/>
      <c r="CMF118"/>
      <c r="CMG118"/>
      <c r="CMH118"/>
      <c r="CMI118"/>
      <c r="CMJ118"/>
      <c r="CMK118"/>
      <c r="CML118"/>
      <c r="CMM118"/>
      <c r="CMN118"/>
      <c r="CMO118"/>
      <c r="CMP118"/>
      <c r="CMQ118"/>
      <c r="CMR118"/>
      <c r="CMS118"/>
      <c r="CMT118"/>
      <c r="CMU118"/>
      <c r="CMV118"/>
      <c r="CMW118"/>
      <c r="CMX118"/>
      <c r="CMY118"/>
      <c r="CMZ118"/>
      <c r="CNA118"/>
      <c r="CNB118"/>
      <c r="CNC118"/>
      <c r="CND118"/>
      <c r="CNE118"/>
      <c r="CNF118"/>
      <c r="CNG118"/>
      <c r="CNH118"/>
      <c r="CNI118"/>
      <c r="CNJ118"/>
      <c r="CNK118"/>
      <c r="CNL118"/>
      <c r="CNM118"/>
      <c r="CNN118"/>
      <c r="CNO118"/>
      <c r="CNP118"/>
      <c r="CNQ118"/>
      <c r="CNR118"/>
      <c r="CNS118"/>
      <c r="CNT118"/>
      <c r="CNU118"/>
      <c r="CNV118"/>
      <c r="CNW118"/>
      <c r="CNX118"/>
      <c r="CNY118"/>
      <c r="CNZ118"/>
      <c r="COA118"/>
      <c r="COB118"/>
      <c r="COC118"/>
      <c r="COD118"/>
      <c r="COE118"/>
      <c r="COF118"/>
      <c r="COG118"/>
      <c r="COH118"/>
      <c r="COI118"/>
      <c r="COJ118"/>
      <c r="COK118"/>
      <c r="COL118"/>
      <c r="COM118"/>
      <c r="CON118"/>
      <c r="COO118"/>
      <c r="COP118"/>
      <c r="COQ118"/>
      <c r="COR118"/>
      <c r="COS118"/>
      <c r="COT118"/>
      <c r="COU118"/>
      <c r="COV118"/>
      <c r="COW118"/>
      <c r="COX118"/>
      <c r="COY118"/>
      <c r="COZ118"/>
      <c r="CPA118"/>
      <c r="CPB118"/>
      <c r="CPC118"/>
      <c r="CPD118"/>
      <c r="CPE118"/>
      <c r="CPF118"/>
      <c r="CPG118"/>
      <c r="CPH118"/>
      <c r="CPI118"/>
      <c r="CPJ118"/>
      <c r="CPK118"/>
      <c r="CPL118"/>
      <c r="CPM118"/>
      <c r="CPN118"/>
      <c r="CPO118"/>
      <c r="CPP118"/>
      <c r="CPQ118"/>
      <c r="CPR118"/>
      <c r="CPS118"/>
      <c r="CPT118"/>
      <c r="CPU118"/>
      <c r="CPV118"/>
      <c r="CPW118"/>
      <c r="CPX118"/>
      <c r="CPY118"/>
      <c r="CPZ118"/>
      <c r="CQA118"/>
      <c r="CQB118"/>
      <c r="CQC118"/>
      <c r="CQD118"/>
      <c r="CQE118"/>
      <c r="CQF118"/>
      <c r="CQG118"/>
      <c r="CQH118"/>
      <c r="CQI118"/>
      <c r="CQJ118"/>
      <c r="CQK118"/>
      <c r="CQL118"/>
      <c r="CQM118"/>
      <c r="CQN118"/>
      <c r="CQO118"/>
      <c r="CQP118"/>
      <c r="CQQ118"/>
      <c r="CQR118"/>
      <c r="CQS118"/>
      <c r="CQT118"/>
      <c r="CQU118"/>
      <c r="CQV118"/>
      <c r="CQW118"/>
      <c r="CQX118"/>
      <c r="CQY118"/>
      <c r="CQZ118"/>
      <c r="CRA118"/>
      <c r="CRB118"/>
      <c r="CRC118"/>
      <c r="CRD118"/>
      <c r="CRE118"/>
      <c r="CRF118"/>
      <c r="CRG118"/>
      <c r="CRH118"/>
      <c r="CRI118"/>
      <c r="CRJ118"/>
      <c r="CRK118"/>
      <c r="CRL118"/>
      <c r="CRM118"/>
      <c r="CRN118"/>
      <c r="CRO118"/>
      <c r="CRP118"/>
      <c r="CRQ118"/>
      <c r="CRR118"/>
      <c r="CRS118"/>
      <c r="CRT118"/>
      <c r="CRU118"/>
      <c r="CRV118"/>
      <c r="CRW118"/>
      <c r="CRX118"/>
      <c r="CRY118"/>
      <c r="CRZ118"/>
      <c r="CSA118"/>
      <c r="CSB118"/>
      <c r="CSC118"/>
      <c r="CSD118"/>
      <c r="CSE118"/>
      <c r="CSF118"/>
      <c r="CSG118"/>
      <c r="CSH118"/>
      <c r="CSI118"/>
      <c r="CSJ118"/>
      <c r="CSK118"/>
      <c r="CSL118"/>
      <c r="CSM118"/>
      <c r="CSN118"/>
      <c r="CSO118"/>
      <c r="CSP118"/>
      <c r="CSQ118"/>
      <c r="CSR118"/>
      <c r="CSS118"/>
      <c r="CST118"/>
      <c r="CSU118"/>
      <c r="CSV118"/>
      <c r="CSW118"/>
      <c r="CSX118"/>
      <c r="CSY118"/>
      <c r="CSZ118"/>
      <c r="CTA118"/>
      <c r="CTB118"/>
      <c r="CTC118"/>
      <c r="CTD118"/>
      <c r="CTE118"/>
      <c r="CTF118"/>
      <c r="CTG118"/>
      <c r="CTH118"/>
      <c r="CTI118"/>
      <c r="CTJ118"/>
      <c r="CTK118"/>
      <c r="CTL118"/>
      <c r="CTM118"/>
      <c r="CTN118"/>
      <c r="CTO118"/>
      <c r="CTP118"/>
      <c r="CTQ118"/>
      <c r="CTR118"/>
      <c r="CTS118"/>
      <c r="CTT118"/>
      <c r="CTU118"/>
      <c r="CTV118"/>
      <c r="CTW118"/>
      <c r="CTX118"/>
      <c r="CTY118"/>
      <c r="CTZ118"/>
      <c r="CUA118"/>
      <c r="CUB118"/>
      <c r="CUC118"/>
      <c r="CUD118"/>
      <c r="CUE118"/>
      <c r="CUF118"/>
      <c r="CUG118"/>
      <c r="CUH118"/>
      <c r="CUI118"/>
      <c r="CUJ118"/>
      <c r="CUK118"/>
      <c r="CUL118"/>
      <c r="CUM118"/>
      <c r="CUN118"/>
      <c r="CUO118"/>
      <c r="CUP118"/>
      <c r="CUQ118"/>
      <c r="CUR118"/>
      <c r="CUS118"/>
      <c r="CUT118"/>
      <c r="CUU118"/>
      <c r="CUV118"/>
      <c r="CUW118"/>
      <c r="CUX118"/>
      <c r="CUY118"/>
      <c r="CUZ118"/>
      <c r="CVA118"/>
      <c r="CVB118"/>
      <c r="CVC118"/>
      <c r="CVD118"/>
      <c r="CVE118"/>
      <c r="CVF118"/>
      <c r="CVG118"/>
      <c r="CVH118"/>
      <c r="CVI118"/>
      <c r="CVJ118"/>
      <c r="CVK118"/>
      <c r="CVL118"/>
      <c r="CVM118"/>
      <c r="CVN118"/>
      <c r="CVO118"/>
      <c r="CVP118"/>
      <c r="CVQ118"/>
      <c r="CVR118"/>
      <c r="CVS118"/>
      <c r="CVT118"/>
      <c r="CVU118"/>
      <c r="CVV118"/>
      <c r="CVW118"/>
      <c r="CVX118"/>
      <c r="CVY118"/>
      <c r="CVZ118"/>
      <c r="CWA118"/>
      <c r="CWB118"/>
      <c r="CWC118"/>
      <c r="CWD118"/>
      <c r="CWE118"/>
      <c r="CWF118"/>
      <c r="CWG118"/>
      <c r="CWH118"/>
      <c r="CWI118"/>
      <c r="CWJ118"/>
      <c r="CWK118"/>
      <c r="CWL118"/>
      <c r="CWM118"/>
      <c r="CWN118"/>
      <c r="CWO118"/>
      <c r="CWP118"/>
      <c r="CWQ118"/>
      <c r="CWR118"/>
      <c r="CWS118"/>
      <c r="CWT118"/>
      <c r="CWU118"/>
      <c r="CWV118"/>
      <c r="CWW118"/>
      <c r="CWX118"/>
      <c r="CWY118"/>
      <c r="CWZ118"/>
      <c r="CXA118"/>
      <c r="CXB118"/>
      <c r="CXC118"/>
      <c r="CXD118"/>
      <c r="CXE118"/>
      <c r="CXF118"/>
      <c r="CXG118"/>
      <c r="CXH118"/>
      <c r="CXI118"/>
      <c r="CXJ118"/>
      <c r="CXK118"/>
      <c r="CXL118"/>
      <c r="CXM118"/>
      <c r="CXN118"/>
      <c r="CXO118"/>
      <c r="CXP118"/>
      <c r="CXQ118"/>
      <c r="CXR118"/>
      <c r="CXS118"/>
      <c r="CXT118"/>
      <c r="CXU118"/>
      <c r="CXV118"/>
      <c r="CXW118"/>
      <c r="CXX118"/>
      <c r="CXY118"/>
      <c r="CXZ118"/>
      <c r="CYA118"/>
      <c r="CYB118"/>
      <c r="CYC118"/>
      <c r="CYD118"/>
      <c r="CYE118"/>
      <c r="CYF118"/>
      <c r="CYG118"/>
      <c r="CYH118"/>
      <c r="CYI118"/>
      <c r="CYJ118"/>
      <c r="CYK118"/>
      <c r="CYL118"/>
      <c r="CYM118"/>
      <c r="CYN118"/>
      <c r="CYO118"/>
      <c r="CYP118"/>
      <c r="CYQ118"/>
      <c r="CYR118"/>
      <c r="CYS118"/>
      <c r="CYT118"/>
      <c r="CYU118"/>
      <c r="CYV118"/>
      <c r="CYW118"/>
      <c r="CYX118"/>
      <c r="CYY118"/>
      <c r="CYZ118"/>
      <c r="CZA118"/>
      <c r="CZB118"/>
      <c r="CZC118"/>
      <c r="CZD118"/>
      <c r="CZE118"/>
      <c r="CZF118"/>
      <c r="CZG118"/>
      <c r="CZH118"/>
      <c r="CZI118"/>
      <c r="CZJ118"/>
      <c r="CZK118"/>
      <c r="CZL118"/>
      <c r="CZM118"/>
      <c r="CZN118"/>
      <c r="CZO118"/>
      <c r="CZP118"/>
      <c r="CZQ118"/>
      <c r="CZR118"/>
      <c r="CZS118"/>
      <c r="CZT118"/>
      <c r="CZU118"/>
      <c r="CZV118"/>
      <c r="CZW118"/>
      <c r="CZX118"/>
      <c r="CZY118"/>
      <c r="CZZ118"/>
      <c r="DAA118"/>
      <c r="DAB118"/>
      <c r="DAC118"/>
      <c r="DAD118"/>
      <c r="DAE118"/>
      <c r="DAF118"/>
      <c r="DAG118"/>
      <c r="DAH118"/>
      <c r="DAI118"/>
      <c r="DAJ118"/>
      <c r="DAK118"/>
      <c r="DAL118"/>
      <c r="DAM118"/>
      <c r="DAN118"/>
      <c r="DAO118"/>
      <c r="DAP118"/>
      <c r="DAQ118"/>
      <c r="DAR118"/>
      <c r="DAS118"/>
      <c r="DAT118"/>
      <c r="DAU118"/>
      <c r="DAV118"/>
      <c r="DAW118"/>
      <c r="DAX118"/>
      <c r="DAY118"/>
      <c r="DAZ118"/>
      <c r="DBA118"/>
      <c r="DBB118"/>
      <c r="DBC118"/>
      <c r="DBD118"/>
      <c r="DBE118"/>
      <c r="DBF118"/>
      <c r="DBG118"/>
      <c r="DBH118"/>
      <c r="DBI118"/>
      <c r="DBJ118"/>
      <c r="DBK118"/>
      <c r="DBL118"/>
      <c r="DBM118"/>
      <c r="DBN118"/>
      <c r="DBO118"/>
      <c r="DBP118"/>
      <c r="DBQ118"/>
      <c r="DBR118"/>
      <c r="DBS118"/>
      <c r="DBT118"/>
      <c r="DBU118"/>
      <c r="DBV118"/>
      <c r="DBW118"/>
      <c r="DBX118"/>
      <c r="DBY118"/>
      <c r="DBZ118"/>
      <c r="DCA118"/>
      <c r="DCB118"/>
      <c r="DCC118"/>
      <c r="DCD118"/>
      <c r="DCE118"/>
      <c r="DCF118"/>
      <c r="DCG118"/>
      <c r="DCH118"/>
      <c r="DCI118"/>
      <c r="DCJ118"/>
      <c r="DCK118"/>
      <c r="DCL118"/>
      <c r="DCM118"/>
      <c r="DCN118"/>
      <c r="DCO118"/>
      <c r="DCP118"/>
      <c r="DCQ118"/>
      <c r="DCR118"/>
      <c r="DCS118"/>
      <c r="DCT118"/>
      <c r="DCU118"/>
      <c r="DCV118"/>
      <c r="DCW118"/>
      <c r="DCX118"/>
      <c r="DCY118"/>
      <c r="DCZ118"/>
      <c r="DDA118"/>
      <c r="DDB118"/>
      <c r="DDC118"/>
      <c r="DDD118"/>
      <c r="DDE118"/>
      <c r="DDF118"/>
      <c r="DDG118"/>
      <c r="DDH118"/>
      <c r="DDI118"/>
      <c r="DDJ118"/>
      <c r="DDK118"/>
      <c r="DDL118"/>
      <c r="DDM118"/>
      <c r="DDN118"/>
      <c r="DDO118"/>
      <c r="DDP118"/>
      <c r="DDQ118"/>
      <c r="DDR118"/>
      <c r="DDS118"/>
      <c r="DDT118"/>
      <c r="DDU118"/>
      <c r="DDV118"/>
      <c r="DDW118"/>
      <c r="DDX118"/>
      <c r="DDY118"/>
      <c r="DDZ118"/>
      <c r="DEA118"/>
      <c r="DEB118"/>
      <c r="DEC118"/>
      <c r="DED118"/>
      <c r="DEE118"/>
      <c r="DEF118"/>
      <c r="DEG118"/>
      <c r="DEH118"/>
      <c r="DEI118"/>
      <c r="DEJ118"/>
      <c r="DEK118"/>
      <c r="DEL118"/>
      <c r="DEM118"/>
      <c r="DEN118"/>
      <c r="DEO118"/>
      <c r="DEP118"/>
      <c r="DEQ118"/>
      <c r="DER118"/>
      <c r="DES118"/>
      <c r="DET118"/>
      <c r="DEU118"/>
      <c r="DEV118"/>
      <c r="DEW118"/>
      <c r="DEX118"/>
      <c r="DEY118"/>
      <c r="DEZ118"/>
      <c r="DFA118"/>
      <c r="DFB118"/>
      <c r="DFC118"/>
      <c r="DFD118"/>
      <c r="DFE118"/>
      <c r="DFF118"/>
      <c r="DFG118"/>
      <c r="DFH118"/>
      <c r="DFI118"/>
      <c r="DFJ118"/>
      <c r="DFK118"/>
      <c r="DFL118"/>
      <c r="DFM118"/>
      <c r="DFN118"/>
      <c r="DFO118"/>
      <c r="DFP118"/>
      <c r="DFQ118"/>
      <c r="DFR118"/>
      <c r="DFS118"/>
      <c r="DFT118"/>
      <c r="DFU118"/>
      <c r="DFV118"/>
      <c r="DFW118"/>
      <c r="DFX118"/>
      <c r="DFY118"/>
      <c r="DFZ118"/>
      <c r="DGA118"/>
      <c r="DGB118"/>
      <c r="DGC118"/>
      <c r="DGD118"/>
      <c r="DGE118"/>
      <c r="DGF118"/>
      <c r="DGG118"/>
      <c r="DGH118"/>
      <c r="DGI118"/>
      <c r="DGJ118"/>
      <c r="DGK118"/>
      <c r="DGL118"/>
      <c r="DGM118"/>
      <c r="DGN118"/>
      <c r="DGO118"/>
      <c r="DGP118"/>
      <c r="DGQ118"/>
      <c r="DGR118"/>
      <c r="DGS118"/>
      <c r="DGT118"/>
      <c r="DGU118"/>
      <c r="DGV118"/>
      <c r="DGW118"/>
      <c r="DGX118"/>
      <c r="DGY118"/>
      <c r="DGZ118"/>
      <c r="DHA118"/>
      <c r="DHB118"/>
      <c r="DHC118"/>
      <c r="DHD118"/>
      <c r="DHE118"/>
      <c r="DHF118"/>
      <c r="DHG118"/>
      <c r="DHH118"/>
      <c r="DHI118"/>
      <c r="DHJ118"/>
      <c r="DHK118"/>
      <c r="DHL118"/>
      <c r="DHM118"/>
      <c r="DHN118"/>
      <c r="DHO118"/>
      <c r="DHP118"/>
      <c r="DHQ118"/>
      <c r="DHR118"/>
      <c r="DHS118"/>
      <c r="DHT118"/>
      <c r="DHU118"/>
      <c r="DHV118"/>
      <c r="DHW118"/>
      <c r="DHX118"/>
      <c r="DHY118"/>
      <c r="DHZ118"/>
      <c r="DIA118"/>
      <c r="DIB118"/>
      <c r="DIC118"/>
      <c r="DID118"/>
      <c r="DIE118"/>
      <c r="DIF118"/>
      <c r="DIG118"/>
      <c r="DIH118"/>
      <c r="DII118"/>
      <c r="DIJ118"/>
      <c r="DIK118"/>
      <c r="DIL118"/>
      <c r="DIM118"/>
      <c r="DIN118"/>
      <c r="DIO118"/>
      <c r="DIP118"/>
      <c r="DIQ118"/>
      <c r="DIR118"/>
      <c r="DIS118"/>
      <c r="DIT118"/>
      <c r="DIU118"/>
      <c r="DIV118"/>
      <c r="DIW118"/>
      <c r="DIX118"/>
      <c r="DIY118"/>
      <c r="DIZ118"/>
      <c r="DJA118"/>
      <c r="DJB118"/>
      <c r="DJC118"/>
      <c r="DJD118"/>
      <c r="DJE118"/>
      <c r="DJF118"/>
      <c r="DJG118"/>
      <c r="DJH118"/>
      <c r="DJI118"/>
      <c r="DJJ118"/>
      <c r="DJK118"/>
      <c r="DJL118"/>
      <c r="DJM118"/>
      <c r="DJN118"/>
      <c r="DJO118"/>
      <c r="DJP118"/>
      <c r="DJQ118"/>
      <c r="DJR118"/>
      <c r="DJS118"/>
      <c r="DJT118"/>
      <c r="DJU118"/>
      <c r="DJV118"/>
      <c r="DJW118"/>
      <c r="DJX118"/>
      <c r="DJY118"/>
      <c r="DJZ118"/>
      <c r="DKA118"/>
      <c r="DKB118"/>
      <c r="DKC118"/>
      <c r="DKD118"/>
      <c r="DKE118"/>
      <c r="DKF118"/>
      <c r="DKG118"/>
      <c r="DKH118"/>
      <c r="DKI118"/>
      <c r="DKJ118"/>
      <c r="DKK118"/>
      <c r="DKL118"/>
      <c r="DKM118"/>
      <c r="DKN118"/>
      <c r="DKO118"/>
      <c r="DKP118"/>
      <c r="DKQ118"/>
      <c r="DKR118"/>
      <c r="DKS118"/>
      <c r="DKT118"/>
      <c r="DKU118"/>
      <c r="DKV118"/>
      <c r="DKW118"/>
      <c r="DKX118"/>
      <c r="DKY118"/>
      <c r="DKZ118"/>
      <c r="DLA118"/>
      <c r="DLB118"/>
      <c r="DLC118"/>
      <c r="DLD118"/>
      <c r="DLE118"/>
      <c r="DLF118"/>
      <c r="DLG118"/>
      <c r="DLH118"/>
      <c r="DLI118"/>
      <c r="DLJ118"/>
      <c r="DLK118"/>
      <c r="DLL118"/>
      <c r="DLM118"/>
      <c r="DLN118"/>
      <c r="DLO118"/>
      <c r="DLP118"/>
      <c r="DLQ118"/>
      <c r="DLR118"/>
      <c r="DLS118"/>
      <c r="DLT118"/>
      <c r="DLU118"/>
      <c r="DLV118"/>
      <c r="DLW118"/>
      <c r="DLX118"/>
      <c r="DLY118"/>
      <c r="DLZ118"/>
      <c r="DMA118"/>
      <c r="DMB118"/>
      <c r="DMC118"/>
      <c r="DMD118"/>
      <c r="DME118"/>
      <c r="DMF118"/>
      <c r="DMG118"/>
      <c r="DMH118"/>
      <c r="DMI118"/>
      <c r="DMJ118"/>
      <c r="DMK118"/>
      <c r="DML118"/>
      <c r="DMM118"/>
      <c r="DMN118"/>
      <c r="DMO118"/>
      <c r="DMP118"/>
      <c r="DMQ118"/>
      <c r="DMR118"/>
      <c r="DMS118"/>
      <c r="DMT118"/>
      <c r="DMU118"/>
      <c r="DMV118"/>
      <c r="DMW118"/>
      <c r="DMX118"/>
      <c r="DMY118"/>
      <c r="DMZ118"/>
      <c r="DNA118"/>
      <c r="DNB118"/>
      <c r="DNC118"/>
      <c r="DND118"/>
      <c r="DNE118"/>
      <c r="DNF118"/>
      <c r="DNG118"/>
      <c r="DNH118"/>
      <c r="DNI118"/>
      <c r="DNJ118"/>
      <c r="DNK118"/>
      <c r="DNL118"/>
      <c r="DNM118"/>
      <c r="DNN118"/>
      <c r="DNO118"/>
      <c r="DNP118"/>
      <c r="DNQ118"/>
      <c r="DNR118"/>
      <c r="DNS118"/>
      <c r="DNT118"/>
      <c r="DNU118"/>
      <c r="DNV118"/>
      <c r="DNW118"/>
      <c r="DNX118"/>
      <c r="DNY118"/>
      <c r="DNZ118"/>
      <c r="DOA118"/>
      <c r="DOB118"/>
      <c r="DOC118"/>
      <c r="DOD118"/>
      <c r="DOE118"/>
      <c r="DOF118"/>
      <c r="DOG118"/>
      <c r="DOH118"/>
      <c r="DOI118"/>
      <c r="DOJ118"/>
      <c r="DOK118"/>
      <c r="DOL118"/>
      <c r="DOM118"/>
      <c r="DON118"/>
      <c r="DOO118"/>
      <c r="DOP118"/>
      <c r="DOQ118"/>
      <c r="DOR118"/>
      <c r="DOS118"/>
      <c r="DOT118"/>
      <c r="DOU118"/>
      <c r="DOV118"/>
      <c r="DOW118"/>
      <c r="DOX118"/>
      <c r="DOY118"/>
      <c r="DOZ118"/>
      <c r="DPA118"/>
      <c r="DPB118"/>
      <c r="DPC118"/>
      <c r="DPD118"/>
      <c r="DPE118"/>
      <c r="DPF118"/>
      <c r="DPG118"/>
      <c r="DPH118"/>
      <c r="DPI118"/>
      <c r="DPJ118"/>
      <c r="DPK118"/>
      <c r="DPL118"/>
      <c r="DPM118"/>
      <c r="DPN118"/>
      <c r="DPO118"/>
      <c r="DPP118"/>
      <c r="DPQ118"/>
      <c r="DPR118"/>
      <c r="DPS118"/>
      <c r="DPT118"/>
      <c r="DPU118"/>
      <c r="DPV118"/>
      <c r="DPW118"/>
      <c r="DPX118"/>
      <c r="DPY118"/>
      <c r="DPZ118"/>
      <c r="DQA118"/>
      <c r="DQB118"/>
      <c r="DQC118"/>
      <c r="DQD118"/>
      <c r="DQE118"/>
      <c r="DQF118"/>
      <c r="DQG118"/>
      <c r="DQH118"/>
      <c r="DQI118"/>
      <c r="DQJ118"/>
      <c r="DQK118"/>
      <c r="DQL118"/>
      <c r="DQM118"/>
      <c r="DQN118"/>
      <c r="DQO118"/>
      <c r="DQP118"/>
      <c r="DQQ118"/>
      <c r="DQR118"/>
      <c r="DQS118"/>
      <c r="DQT118"/>
      <c r="DQU118"/>
      <c r="DQV118"/>
      <c r="DQW118"/>
      <c r="DQX118"/>
      <c r="DQY118"/>
      <c r="DQZ118"/>
      <c r="DRA118"/>
      <c r="DRB118"/>
      <c r="DRC118"/>
      <c r="DRD118"/>
      <c r="DRE118"/>
      <c r="DRF118"/>
      <c r="DRG118"/>
      <c r="DRH118"/>
      <c r="DRI118"/>
      <c r="DRJ118"/>
      <c r="DRK118"/>
      <c r="DRL118"/>
      <c r="DRM118"/>
      <c r="DRN118"/>
      <c r="DRO118"/>
      <c r="DRP118"/>
      <c r="DRQ118"/>
      <c r="DRR118"/>
      <c r="DRS118"/>
      <c r="DRT118"/>
      <c r="DRU118"/>
      <c r="DRV118"/>
      <c r="DRW118"/>
      <c r="DRX118"/>
      <c r="DRY118"/>
      <c r="DRZ118"/>
      <c r="DSA118"/>
      <c r="DSB118"/>
      <c r="DSC118"/>
      <c r="DSD118"/>
      <c r="DSE118"/>
      <c r="DSF118"/>
      <c r="DSG118"/>
      <c r="DSH118"/>
      <c r="DSI118"/>
      <c r="DSJ118"/>
      <c r="DSK118"/>
      <c r="DSL118"/>
      <c r="DSM118"/>
      <c r="DSN118"/>
      <c r="DSO118"/>
      <c r="DSP118"/>
      <c r="DSQ118"/>
      <c r="DSR118"/>
      <c r="DSS118"/>
      <c r="DST118"/>
      <c r="DSU118"/>
      <c r="DSV118"/>
      <c r="DSW118"/>
      <c r="DSX118"/>
      <c r="DSY118"/>
      <c r="DSZ118"/>
      <c r="DTA118"/>
      <c r="DTB118"/>
      <c r="DTC118"/>
      <c r="DTD118"/>
      <c r="DTE118"/>
      <c r="DTF118"/>
      <c r="DTG118"/>
      <c r="DTH118"/>
      <c r="DTI118"/>
      <c r="DTJ118"/>
      <c r="DTK118"/>
      <c r="DTL118"/>
      <c r="DTM118"/>
      <c r="DTN118"/>
      <c r="DTO118"/>
      <c r="DTP118"/>
      <c r="DTQ118"/>
      <c r="DTR118"/>
      <c r="DTS118"/>
      <c r="DTT118"/>
      <c r="DTU118"/>
      <c r="DTV118"/>
      <c r="DTW118"/>
      <c r="DTX118"/>
      <c r="DTY118"/>
      <c r="DTZ118"/>
      <c r="DUA118"/>
      <c r="DUB118"/>
      <c r="DUC118"/>
      <c r="DUD118"/>
      <c r="DUE118"/>
      <c r="DUF118"/>
      <c r="DUG118"/>
      <c r="DUH118"/>
      <c r="DUI118"/>
      <c r="DUJ118"/>
      <c r="DUK118"/>
      <c r="DUL118"/>
      <c r="DUM118"/>
      <c r="DUN118"/>
      <c r="DUO118"/>
      <c r="DUP118"/>
      <c r="DUQ118"/>
      <c r="DUR118"/>
      <c r="DUS118"/>
      <c r="DUT118"/>
      <c r="DUU118"/>
      <c r="DUV118"/>
      <c r="DUW118"/>
      <c r="DUX118"/>
      <c r="DUY118"/>
      <c r="DUZ118"/>
      <c r="DVA118"/>
      <c r="DVB118"/>
      <c r="DVC118"/>
      <c r="DVD118"/>
      <c r="DVE118"/>
      <c r="DVF118"/>
      <c r="DVG118"/>
      <c r="DVH118"/>
      <c r="DVI118"/>
      <c r="DVJ118"/>
      <c r="DVK118"/>
      <c r="DVL118"/>
      <c r="DVM118"/>
      <c r="DVN118"/>
      <c r="DVO118"/>
      <c r="DVP118"/>
      <c r="DVQ118"/>
      <c r="DVR118"/>
      <c r="DVS118"/>
      <c r="DVT118"/>
      <c r="DVU118"/>
      <c r="DVV118"/>
      <c r="DVW118"/>
      <c r="DVX118"/>
      <c r="DVY118"/>
      <c r="DVZ118"/>
      <c r="DWA118"/>
      <c r="DWB118"/>
      <c r="DWC118"/>
      <c r="DWD118"/>
      <c r="DWE118"/>
      <c r="DWF118"/>
      <c r="DWG118"/>
      <c r="DWH118"/>
      <c r="DWI118"/>
      <c r="DWJ118"/>
      <c r="DWK118"/>
      <c r="DWL118"/>
      <c r="DWM118"/>
      <c r="DWN118"/>
      <c r="DWO118"/>
      <c r="DWP118"/>
      <c r="DWQ118"/>
      <c r="DWR118"/>
      <c r="DWS118"/>
      <c r="DWT118"/>
      <c r="DWU118"/>
      <c r="DWV118"/>
      <c r="DWW118"/>
      <c r="DWX118"/>
      <c r="DWY118"/>
      <c r="DWZ118"/>
      <c r="DXA118"/>
      <c r="DXB118"/>
      <c r="DXC118"/>
      <c r="DXD118"/>
      <c r="DXE118"/>
      <c r="DXF118"/>
      <c r="DXG118"/>
      <c r="DXH118"/>
      <c r="DXI118"/>
      <c r="DXJ118"/>
      <c r="DXK118"/>
      <c r="DXL118"/>
      <c r="DXM118"/>
      <c r="DXN118"/>
      <c r="DXO118"/>
      <c r="DXP118"/>
      <c r="DXQ118"/>
      <c r="DXR118"/>
      <c r="DXS118"/>
      <c r="DXT118"/>
      <c r="DXU118"/>
      <c r="DXV118"/>
      <c r="DXW118"/>
      <c r="DXX118"/>
      <c r="DXY118"/>
      <c r="DXZ118"/>
      <c r="DYA118"/>
      <c r="DYB118"/>
      <c r="DYC118"/>
      <c r="DYD118"/>
      <c r="DYE118"/>
      <c r="DYF118"/>
      <c r="DYG118"/>
      <c r="DYH118"/>
      <c r="DYI118"/>
      <c r="DYJ118"/>
      <c r="DYK118"/>
      <c r="DYL118"/>
      <c r="DYM118"/>
      <c r="DYN118"/>
      <c r="DYO118"/>
      <c r="DYP118"/>
      <c r="DYQ118"/>
      <c r="DYR118"/>
      <c r="DYS118"/>
      <c r="DYT118"/>
      <c r="DYU118"/>
      <c r="DYV118"/>
      <c r="DYW118"/>
      <c r="DYX118"/>
      <c r="DYY118"/>
      <c r="DYZ118"/>
      <c r="DZA118"/>
      <c r="DZB118"/>
      <c r="DZC118"/>
      <c r="DZD118"/>
      <c r="DZE118"/>
      <c r="DZF118"/>
      <c r="DZG118"/>
      <c r="DZH118"/>
      <c r="DZI118"/>
      <c r="DZJ118"/>
      <c r="DZK118"/>
      <c r="DZL118"/>
      <c r="DZM118"/>
      <c r="DZN118"/>
      <c r="DZO118"/>
      <c r="DZP118"/>
      <c r="DZQ118"/>
      <c r="DZR118"/>
      <c r="DZS118"/>
      <c r="DZT118"/>
      <c r="DZU118"/>
      <c r="DZV118"/>
      <c r="DZW118"/>
      <c r="DZX118"/>
      <c r="DZY118"/>
      <c r="DZZ118"/>
      <c r="EAA118"/>
      <c r="EAB118"/>
      <c r="EAC118"/>
      <c r="EAD118"/>
      <c r="EAE118"/>
      <c r="EAF118"/>
      <c r="EAG118"/>
      <c r="EAH118"/>
      <c r="EAI118"/>
      <c r="EAJ118"/>
      <c r="EAK118"/>
      <c r="EAL118"/>
      <c r="EAM118"/>
      <c r="EAN118"/>
      <c r="EAO118"/>
      <c r="EAP118"/>
      <c r="EAQ118"/>
      <c r="EAR118"/>
      <c r="EAS118"/>
      <c r="EAT118"/>
      <c r="EAU118"/>
      <c r="EAV118"/>
      <c r="EAW118"/>
      <c r="EAX118"/>
      <c r="EAY118"/>
      <c r="EAZ118"/>
      <c r="EBA118"/>
      <c r="EBB118"/>
      <c r="EBC118"/>
      <c r="EBD118"/>
      <c r="EBE118"/>
      <c r="EBF118"/>
      <c r="EBG118"/>
      <c r="EBH118"/>
      <c r="EBI118"/>
      <c r="EBJ118"/>
      <c r="EBK118"/>
      <c r="EBL118"/>
      <c r="EBM118"/>
      <c r="EBN118"/>
      <c r="EBO118"/>
      <c r="EBP118"/>
      <c r="EBQ118"/>
      <c r="EBR118"/>
      <c r="EBS118"/>
      <c r="EBT118"/>
      <c r="EBU118"/>
      <c r="EBV118"/>
      <c r="EBW118"/>
      <c r="EBX118"/>
      <c r="EBY118"/>
      <c r="EBZ118"/>
      <c r="ECA118"/>
      <c r="ECB118"/>
      <c r="ECC118"/>
      <c r="ECD118"/>
      <c r="ECE118"/>
      <c r="ECF118"/>
      <c r="ECG118"/>
      <c r="ECH118"/>
      <c r="ECI118"/>
      <c r="ECJ118"/>
      <c r="ECK118"/>
      <c r="ECL118"/>
      <c r="ECM118"/>
      <c r="ECN118"/>
      <c r="ECO118"/>
      <c r="ECP118"/>
      <c r="ECQ118"/>
      <c r="ECR118"/>
      <c r="ECS118"/>
      <c r="ECT118"/>
      <c r="ECU118"/>
      <c r="ECV118"/>
      <c r="ECW118"/>
      <c r="ECX118"/>
      <c r="ECY118"/>
      <c r="ECZ118"/>
      <c r="EDA118"/>
      <c r="EDB118"/>
      <c r="EDC118"/>
      <c r="EDD118"/>
      <c r="EDE118"/>
      <c r="EDF118"/>
      <c r="EDG118"/>
      <c r="EDH118"/>
      <c r="EDI118"/>
      <c r="EDJ118"/>
      <c r="EDK118"/>
      <c r="EDL118"/>
      <c r="EDM118"/>
      <c r="EDN118"/>
      <c r="EDO118"/>
      <c r="EDP118"/>
      <c r="EDQ118"/>
      <c r="EDR118"/>
      <c r="EDS118"/>
      <c r="EDT118"/>
      <c r="EDU118"/>
      <c r="EDV118"/>
      <c r="EDW118"/>
      <c r="EDX118"/>
      <c r="EDY118"/>
      <c r="EDZ118"/>
      <c r="EEA118"/>
      <c r="EEB118"/>
      <c r="EEC118"/>
      <c r="EED118"/>
      <c r="EEE118"/>
      <c r="EEF118"/>
      <c r="EEG118"/>
      <c r="EEH118"/>
      <c r="EEI118"/>
      <c r="EEJ118"/>
      <c r="EEK118"/>
      <c r="EEL118"/>
      <c r="EEM118"/>
      <c r="EEN118"/>
      <c r="EEO118"/>
      <c r="EEP118"/>
      <c r="EEQ118"/>
      <c r="EER118"/>
      <c r="EES118"/>
      <c r="EET118"/>
      <c r="EEU118"/>
      <c r="EEV118"/>
      <c r="EEW118"/>
      <c r="EEX118"/>
      <c r="EEY118"/>
      <c r="EEZ118"/>
      <c r="EFA118"/>
      <c r="EFB118"/>
      <c r="EFC118"/>
      <c r="EFD118"/>
      <c r="EFE118"/>
      <c r="EFF118"/>
      <c r="EFG118"/>
      <c r="EFH118"/>
      <c r="EFI118"/>
      <c r="EFJ118"/>
      <c r="EFK118"/>
      <c r="EFL118"/>
      <c r="EFM118"/>
      <c r="EFN118"/>
      <c r="EFO118"/>
      <c r="EFP118"/>
      <c r="EFQ118"/>
      <c r="EFR118"/>
      <c r="EFS118"/>
      <c r="EFT118"/>
      <c r="EFU118"/>
      <c r="EFV118"/>
      <c r="EFW118"/>
      <c r="EFX118"/>
      <c r="EFY118"/>
      <c r="EFZ118"/>
      <c r="EGA118"/>
      <c r="EGB118"/>
      <c r="EGC118"/>
      <c r="EGD118"/>
      <c r="EGE118"/>
      <c r="EGF118"/>
      <c r="EGG118"/>
      <c r="EGH118"/>
      <c r="EGI118"/>
      <c r="EGJ118"/>
      <c r="EGK118"/>
      <c r="EGL118"/>
      <c r="EGM118"/>
      <c r="EGN118"/>
      <c r="EGO118"/>
      <c r="EGP118"/>
      <c r="EGQ118"/>
      <c r="EGR118"/>
      <c r="EGS118"/>
      <c r="EGT118"/>
      <c r="EGU118"/>
      <c r="EGV118"/>
      <c r="EGW118"/>
      <c r="EGX118"/>
      <c r="EGY118"/>
      <c r="EGZ118"/>
      <c r="EHA118"/>
      <c r="EHB118"/>
      <c r="EHC118"/>
      <c r="EHD118"/>
      <c r="EHE118"/>
      <c r="EHF118"/>
      <c r="EHG118"/>
      <c r="EHH118"/>
      <c r="EHI118"/>
      <c r="EHJ118"/>
      <c r="EHK118"/>
      <c r="EHL118"/>
      <c r="EHM118"/>
      <c r="EHN118"/>
      <c r="EHO118"/>
      <c r="EHP118"/>
      <c r="EHQ118"/>
      <c r="EHR118"/>
      <c r="EHS118"/>
      <c r="EHT118"/>
      <c r="EHU118"/>
      <c r="EHV118"/>
      <c r="EHW118"/>
      <c r="EHX118"/>
      <c r="EHY118"/>
      <c r="EHZ118"/>
      <c r="EIA118"/>
      <c r="EIB118"/>
      <c r="EIC118"/>
      <c r="EID118"/>
      <c r="EIE118"/>
      <c r="EIF118"/>
      <c r="EIG118"/>
      <c r="EIH118"/>
      <c r="EII118"/>
      <c r="EIJ118"/>
      <c r="EIK118"/>
      <c r="EIL118"/>
      <c r="EIM118"/>
      <c r="EIN118"/>
      <c r="EIO118"/>
      <c r="EIP118"/>
      <c r="EIQ118"/>
      <c r="EIR118"/>
      <c r="EIS118"/>
      <c r="EIT118"/>
      <c r="EIU118"/>
      <c r="EIV118"/>
      <c r="EIW118"/>
      <c r="EIX118"/>
      <c r="EIY118"/>
      <c r="EIZ118"/>
      <c r="EJA118"/>
      <c r="EJB118"/>
      <c r="EJC118"/>
      <c r="EJD118"/>
      <c r="EJE118"/>
      <c r="EJF118"/>
      <c r="EJG118"/>
      <c r="EJH118"/>
      <c r="EJI118"/>
      <c r="EJJ118"/>
      <c r="EJK118"/>
      <c r="EJL118"/>
      <c r="EJM118"/>
      <c r="EJN118"/>
      <c r="EJO118"/>
      <c r="EJP118"/>
      <c r="EJQ118"/>
      <c r="EJR118"/>
      <c r="EJS118"/>
      <c r="EJT118"/>
      <c r="EJU118"/>
      <c r="EJV118"/>
      <c r="EJW118"/>
      <c r="EJX118"/>
      <c r="EJY118"/>
      <c r="EJZ118"/>
      <c r="EKA118"/>
      <c r="EKB118"/>
      <c r="EKC118"/>
      <c r="EKD118"/>
      <c r="EKE118"/>
      <c r="EKF118"/>
      <c r="EKG118"/>
      <c r="EKH118"/>
      <c r="EKI118"/>
      <c r="EKJ118"/>
      <c r="EKK118"/>
      <c r="EKL118"/>
      <c r="EKM118"/>
      <c r="EKN118"/>
      <c r="EKO118"/>
      <c r="EKP118"/>
      <c r="EKQ118"/>
      <c r="EKR118"/>
      <c r="EKS118"/>
      <c r="EKT118"/>
      <c r="EKU118"/>
      <c r="EKV118"/>
      <c r="EKW118"/>
      <c r="EKX118"/>
      <c r="EKY118"/>
      <c r="EKZ118"/>
      <c r="ELA118"/>
      <c r="ELB118"/>
      <c r="ELC118"/>
      <c r="ELD118"/>
      <c r="ELE118"/>
      <c r="ELF118"/>
      <c r="ELG118"/>
      <c r="ELH118"/>
    </row>
    <row r="119" spans="1:3700" x14ac:dyDescent="0.25">
      <c r="B119" s="10" t="s">
        <v>52</v>
      </c>
      <c r="C119" s="10"/>
      <c r="D119" s="10"/>
      <c r="E119" s="10"/>
      <c r="F119" s="10"/>
      <c r="G119" s="10"/>
      <c r="H119" s="10"/>
      <c r="I119" s="10"/>
      <c r="J119" s="10"/>
    </row>
    <row r="120" spans="1:3700" x14ac:dyDescent="0.25">
      <c r="B120" s="1"/>
      <c r="C120" s="1"/>
      <c r="D120" s="1"/>
      <c r="E120" s="1"/>
      <c r="F120" s="1"/>
      <c r="G120" s="1"/>
      <c r="H120" s="1"/>
      <c r="I120" s="1"/>
      <c r="J120" s="1"/>
    </row>
    <row r="121" spans="1:3700" x14ac:dyDescent="0.25">
      <c r="B121" s="1"/>
      <c r="C121" s="1"/>
      <c r="D121" s="1"/>
      <c r="E121" s="1"/>
      <c r="F121" s="1"/>
      <c r="G121" s="1"/>
      <c r="H121" s="1"/>
      <c r="I121" s="1"/>
      <c r="J121" s="1"/>
    </row>
  </sheetData>
  <sheetProtection selectLockedCells="1"/>
  <pageMargins left="0.7" right="0.7" top="0.75" bottom="0.75" header="0.3" footer="0.3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 Poljanšek</dc:creator>
  <cp:lastModifiedBy>Andrej Poljanšek</cp:lastModifiedBy>
  <cp:lastPrinted>2022-03-23T07:09:18Z</cp:lastPrinted>
  <dcterms:created xsi:type="dcterms:W3CDTF">2017-05-31T11:29:43Z</dcterms:created>
  <dcterms:modified xsi:type="dcterms:W3CDTF">2026-05-06T11:45:31Z</dcterms:modified>
</cp:coreProperties>
</file>